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Z:\SIPAT 1X800 MW\CPC-PMX-SIPAT-08-INDENT SCT\Main Power House\INDENT\4_BOQ CUM RATE SCHEDULE\"/>
    </mc:Choice>
  </mc:AlternateContent>
  <xr:revisionPtr revIDLastSave="0" documentId="13_ncr:1_{E20A4F35-1384-4CB3-A7AC-FEF4D4546526}" xr6:coauthVersionLast="36" xr6:coauthVersionMax="36" xr10:uidLastSave="{00000000-0000-0000-0000-000000000000}"/>
  <bookViews>
    <workbookView xWindow="0" yWindow="0" windowWidth="17970" windowHeight="5565" xr2:uid="{00000000-000D-0000-FFFF-FFFF00000000}"/>
  </bookViews>
  <sheets>
    <sheet name="BOQ CUM RATE SCHEDULE" sheetId="1" r:id="rId1"/>
    <sheet name="PRICE BID" sheetId="2" r:id="rId2"/>
    <sheet name="Preamble for BOQ" sheetId="3" r:id="rId3"/>
  </sheets>
  <definedNames>
    <definedName name="_xlnm._FilterDatabase" localSheetId="0" hidden="1">'BOQ CUM RATE SCHEDULE'!$A$5:$G$522</definedName>
    <definedName name="_xlnm.Print_Area" localSheetId="0">'BOQ CUM RATE SCHEDULE'!$A$2:$G$522</definedName>
    <definedName name="_xlnm.Print_Area" localSheetId="1">'PRICE BID'!$A$2:$I$8</definedName>
    <definedName name="_xlnm.Print_Titles" localSheetId="0">'BOQ CUM RATE SCHEDULE'!$1:$5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2" l="1"/>
  <c r="E521" i="1" l="1"/>
  <c r="F521" i="1" s="1"/>
  <c r="E520" i="1"/>
  <c r="F520" i="1" s="1"/>
  <c r="E519" i="1"/>
  <c r="F519" i="1" s="1"/>
  <c r="E518" i="1"/>
  <c r="F518" i="1" s="1"/>
  <c r="E517" i="1"/>
  <c r="F517" i="1" s="1"/>
  <c r="E516" i="1"/>
  <c r="F516" i="1" s="1"/>
  <c r="E515" i="1"/>
  <c r="F515" i="1" s="1"/>
  <c r="E514" i="1"/>
  <c r="F514" i="1" s="1"/>
  <c r="E513" i="1"/>
  <c r="F513" i="1" s="1"/>
  <c r="E512" i="1"/>
  <c r="F512" i="1" s="1"/>
  <c r="E511" i="1"/>
  <c r="F511" i="1" s="1"/>
  <c r="E510" i="1"/>
  <c r="F510" i="1" s="1"/>
  <c r="E507" i="1"/>
  <c r="F507" i="1" s="1"/>
  <c r="E506" i="1"/>
  <c r="F506" i="1" s="1"/>
  <c r="E505" i="1"/>
  <c r="F505" i="1" s="1"/>
  <c r="E504" i="1"/>
  <c r="F504" i="1" s="1"/>
  <c r="E503" i="1"/>
  <c r="F503" i="1" s="1"/>
  <c r="E502" i="1"/>
  <c r="F502" i="1" s="1"/>
  <c r="E501" i="1"/>
  <c r="F501" i="1" s="1"/>
  <c r="E500" i="1"/>
  <c r="F500" i="1" s="1"/>
  <c r="E499" i="1"/>
  <c r="F499" i="1" s="1"/>
  <c r="E498" i="1"/>
  <c r="F498" i="1" s="1"/>
  <c r="E497" i="1"/>
  <c r="F497" i="1" s="1"/>
  <c r="E496" i="1"/>
  <c r="F496" i="1" s="1"/>
  <c r="E495" i="1"/>
  <c r="F495" i="1" s="1"/>
  <c r="E494" i="1"/>
  <c r="F494" i="1" s="1"/>
  <c r="E493" i="1"/>
  <c r="F493" i="1" s="1"/>
  <c r="E492" i="1"/>
  <c r="F492" i="1" s="1"/>
  <c r="E491" i="1"/>
  <c r="F491" i="1" s="1"/>
  <c r="E490" i="1"/>
  <c r="F490" i="1" s="1"/>
  <c r="E489" i="1"/>
  <c r="F489" i="1" s="1"/>
  <c r="E487" i="1"/>
  <c r="F487" i="1" s="1"/>
  <c r="E486" i="1"/>
  <c r="F486" i="1" s="1"/>
  <c r="E485" i="1"/>
  <c r="F485" i="1" s="1"/>
  <c r="E484" i="1"/>
  <c r="F484" i="1" s="1"/>
  <c r="E483" i="1"/>
  <c r="F483" i="1" s="1"/>
  <c r="E482" i="1"/>
  <c r="F482" i="1" s="1"/>
  <c r="E481" i="1"/>
  <c r="F481" i="1" s="1"/>
  <c r="E480" i="1"/>
  <c r="F480" i="1" s="1"/>
  <c r="E479" i="1"/>
  <c r="F479" i="1" s="1"/>
  <c r="E478" i="1"/>
  <c r="F478" i="1" s="1"/>
  <c r="E477" i="1"/>
  <c r="F477" i="1" s="1"/>
  <c r="E476" i="1"/>
  <c r="F476" i="1" s="1"/>
  <c r="E475" i="1"/>
  <c r="F475" i="1" s="1"/>
  <c r="E474" i="1"/>
  <c r="F474" i="1" s="1"/>
  <c r="E472" i="1"/>
  <c r="F472" i="1" s="1"/>
  <c r="E471" i="1"/>
  <c r="F471" i="1" s="1"/>
  <c r="E470" i="1"/>
  <c r="F470" i="1" s="1"/>
  <c r="E469" i="1"/>
  <c r="F469" i="1" s="1"/>
  <c r="E467" i="1"/>
  <c r="F467" i="1" s="1"/>
  <c r="E466" i="1"/>
  <c r="F466" i="1" s="1"/>
  <c r="E465" i="1"/>
  <c r="F465" i="1" s="1"/>
  <c r="E464" i="1"/>
  <c r="F464" i="1" s="1"/>
  <c r="E463" i="1"/>
  <c r="F463" i="1" s="1"/>
  <c r="E462" i="1"/>
  <c r="F462" i="1" s="1"/>
  <c r="E461" i="1"/>
  <c r="F461" i="1" s="1"/>
  <c r="E459" i="1"/>
  <c r="F459" i="1" s="1"/>
  <c r="E457" i="1"/>
  <c r="F457" i="1" s="1"/>
  <c r="E456" i="1"/>
  <c r="F456" i="1" s="1"/>
  <c r="E455" i="1"/>
  <c r="F455" i="1" s="1"/>
  <c r="E454" i="1"/>
  <c r="F454" i="1" s="1"/>
  <c r="E453" i="1"/>
  <c r="F453" i="1" s="1"/>
  <c r="E452" i="1"/>
  <c r="F452" i="1" s="1"/>
  <c r="E450" i="1"/>
  <c r="F450" i="1" s="1"/>
  <c r="E449" i="1"/>
  <c r="F449" i="1" s="1"/>
  <c r="E447" i="1"/>
  <c r="F447" i="1" s="1"/>
  <c r="E446" i="1"/>
  <c r="F446" i="1" s="1"/>
  <c r="E445" i="1"/>
  <c r="F445" i="1" s="1"/>
  <c r="E444" i="1"/>
  <c r="F444" i="1" s="1"/>
  <c r="E443" i="1"/>
  <c r="F443" i="1" s="1"/>
  <c r="E442" i="1"/>
  <c r="F442" i="1" s="1"/>
  <c r="E440" i="1"/>
  <c r="F440" i="1" s="1"/>
  <c r="E439" i="1"/>
  <c r="F439" i="1" s="1"/>
  <c r="E438" i="1"/>
  <c r="F438" i="1" s="1"/>
  <c r="E437" i="1"/>
  <c r="F437" i="1" s="1"/>
  <c r="E436" i="1"/>
  <c r="F436" i="1" s="1"/>
  <c r="E434" i="1"/>
  <c r="F434" i="1" s="1"/>
  <c r="E433" i="1"/>
  <c r="F433" i="1" s="1"/>
  <c r="E432" i="1"/>
  <c r="F432" i="1" s="1"/>
  <c r="E431" i="1"/>
  <c r="F431" i="1" s="1"/>
  <c r="E430" i="1"/>
  <c r="F430" i="1" s="1"/>
  <c r="E429" i="1"/>
  <c r="F429" i="1" s="1"/>
  <c r="E428" i="1"/>
  <c r="F428" i="1" s="1"/>
  <c r="E427" i="1"/>
  <c r="F427" i="1" s="1"/>
  <c r="E426" i="1"/>
  <c r="F426" i="1" s="1"/>
  <c r="E424" i="1"/>
  <c r="F424" i="1" s="1"/>
  <c r="E423" i="1"/>
  <c r="F423" i="1" s="1"/>
  <c r="E422" i="1"/>
  <c r="F422" i="1" s="1"/>
  <c r="E421" i="1"/>
  <c r="F421" i="1" s="1"/>
  <c r="E420" i="1"/>
  <c r="F420" i="1" s="1"/>
  <c r="E419" i="1"/>
  <c r="F419" i="1" s="1"/>
  <c r="E418" i="1"/>
  <c r="F418" i="1" s="1"/>
  <c r="E416" i="1"/>
  <c r="F416" i="1" s="1"/>
  <c r="E415" i="1"/>
  <c r="F415" i="1" s="1"/>
  <c r="E414" i="1"/>
  <c r="F414" i="1" s="1"/>
  <c r="E413" i="1"/>
  <c r="F413" i="1" s="1"/>
  <c r="E412" i="1"/>
  <c r="F412" i="1" s="1"/>
  <c r="E410" i="1"/>
  <c r="F410" i="1" s="1"/>
  <c r="E409" i="1"/>
  <c r="F409" i="1" s="1"/>
  <c r="E408" i="1"/>
  <c r="F408" i="1" s="1"/>
  <c r="E407" i="1"/>
  <c r="F407" i="1" s="1"/>
  <c r="E406" i="1"/>
  <c r="F406" i="1" s="1"/>
  <c r="E404" i="1"/>
  <c r="F404" i="1" s="1"/>
  <c r="E403" i="1"/>
  <c r="F403" i="1" s="1"/>
  <c r="E402" i="1"/>
  <c r="F402" i="1" s="1"/>
  <c r="E401" i="1"/>
  <c r="F401" i="1" s="1"/>
  <c r="E399" i="1"/>
  <c r="F399" i="1" s="1"/>
  <c r="E398" i="1"/>
  <c r="F398" i="1" s="1"/>
  <c r="E397" i="1"/>
  <c r="F397" i="1" s="1"/>
  <c r="E395" i="1"/>
  <c r="F395" i="1" s="1"/>
  <c r="E394" i="1"/>
  <c r="F394" i="1" s="1"/>
  <c r="E393" i="1"/>
  <c r="F393" i="1" s="1"/>
  <c r="E390" i="1"/>
  <c r="F390" i="1" s="1"/>
  <c r="E389" i="1"/>
  <c r="F389" i="1" s="1"/>
  <c r="E388" i="1"/>
  <c r="F388" i="1" s="1"/>
  <c r="E387" i="1"/>
  <c r="F387" i="1" s="1"/>
  <c r="E386" i="1"/>
  <c r="F386" i="1" s="1"/>
  <c r="E385" i="1"/>
  <c r="F385" i="1" s="1"/>
  <c r="E384" i="1"/>
  <c r="F384" i="1" s="1"/>
  <c r="E383" i="1"/>
  <c r="F383" i="1" s="1"/>
  <c r="E382" i="1"/>
  <c r="F382" i="1" s="1"/>
  <c r="E380" i="1"/>
  <c r="F380" i="1" s="1"/>
  <c r="E379" i="1"/>
  <c r="F379" i="1" s="1"/>
  <c r="E378" i="1"/>
  <c r="F378" i="1" s="1"/>
  <c r="E377" i="1"/>
  <c r="F377" i="1" s="1"/>
  <c r="E376" i="1"/>
  <c r="F376" i="1" s="1"/>
  <c r="E375" i="1"/>
  <c r="F375" i="1" s="1"/>
  <c r="E374" i="1"/>
  <c r="F374" i="1" s="1"/>
  <c r="E373" i="1"/>
  <c r="F373" i="1" s="1"/>
  <c r="E372" i="1"/>
  <c r="F372" i="1" s="1"/>
  <c r="E371" i="1"/>
  <c r="F371" i="1" s="1"/>
  <c r="E369" i="1"/>
  <c r="F369" i="1" s="1"/>
  <c r="E368" i="1"/>
  <c r="F368" i="1" s="1"/>
  <c r="E367" i="1"/>
  <c r="F367" i="1" s="1"/>
  <c r="E366" i="1"/>
  <c r="F366" i="1" s="1"/>
  <c r="E364" i="1"/>
  <c r="F364" i="1" s="1"/>
  <c r="E363" i="1"/>
  <c r="F363" i="1" s="1"/>
  <c r="E361" i="1"/>
  <c r="F361" i="1" s="1"/>
  <c r="E360" i="1"/>
  <c r="F360" i="1" s="1"/>
  <c r="E358" i="1"/>
  <c r="F358" i="1" s="1"/>
  <c r="E357" i="1"/>
  <c r="F357" i="1" s="1"/>
  <c r="E356" i="1"/>
  <c r="F356" i="1" s="1"/>
  <c r="E354" i="1"/>
  <c r="F354" i="1" s="1"/>
  <c r="E353" i="1"/>
  <c r="F353" i="1" s="1"/>
  <c r="E352" i="1"/>
  <c r="F352" i="1" s="1"/>
  <c r="E351" i="1"/>
  <c r="F351" i="1" s="1"/>
  <c r="E350" i="1"/>
  <c r="F350" i="1" s="1"/>
  <c r="E349" i="1"/>
  <c r="F349" i="1" s="1"/>
  <c r="E348" i="1"/>
  <c r="F348" i="1" s="1"/>
  <c r="E347" i="1"/>
  <c r="F347" i="1" s="1"/>
  <c r="E346" i="1"/>
  <c r="F346" i="1" s="1"/>
  <c r="E345" i="1"/>
  <c r="F345" i="1" s="1"/>
  <c r="E344" i="1"/>
  <c r="F344" i="1" s="1"/>
  <c r="E343" i="1"/>
  <c r="F343" i="1" s="1"/>
  <c r="E342" i="1"/>
  <c r="F342" i="1" s="1"/>
  <c r="E341" i="1"/>
  <c r="F341" i="1" s="1"/>
  <c r="E340" i="1"/>
  <c r="F340" i="1" s="1"/>
  <c r="E339" i="1"/>
  <c r="F339" i="1" s="1"/>
  <c r="E338" i="1"/>
  <c r="F338" i="1" s="1"/>
  <c r="E337" i="1"/>
  <c r="F337" i="1" s="1"/>
  <c r="E336" i="1"/>
  <c r="F336" i="1" s="1"/>
  <c r="E334" i="1"/>
  <c r="F334" i="1" s="1"/>
  <c r="E332" i="1"/>
  <c r="F332" i="1" s="1"/>
  <c r="E331" i="1"/>
  <c r="F331" i="1" s="1"/>
  <c r="E330" i="1"/>
  <c r="F330" i="1" s="1"/>
  <c r="E329" i="1"/>
  <c r="F329" i="1" s="1"/>
  <c r="E328" i="1"/>
  <c r="F328" i="1" s="1"/>
  <c r="E327" i="1"/>
  <c r="F327" i="1" s="1"/>
  <c r="E326" i="1"/>
  <c r="F326" i="1" s="1"/>
  <c r="E324" i="1"/>
  <c r="F324" i="1" s="1"/>
  <c r="E323" i="1"/>
  <c r="F323" i="1" s="1"/>
  <c r="E321" i="1"/>
  <c r="F321" i="1" s="1"/>
  <c r="E320" i="1"/>
  <c r="F320" i="1" s="1"/>
  <c r="E318" i="1"/>
  <c r="F318" i="1" s="1"/>
  <c r="E317" i="1"/>
  <c r="F317" i="1" s="1"/>
  <c r="E316" i="1"/>
  <c r="F316" i="1" s="1"/>
  <c r="E315" i="1"/>
  <c r="F315" i="1" s="1"/>
  <c r="E314" i="1"/>
  <c r="F314" i="1" s="1"/>
  <c r="E313" i="1"/>
  <c r="F313" i="1" s="1"/>
  <c r="E312" i="1"/>
  <c r="F312" i="1" s="1"/>
  <c r="E311" i="1"/>
  <c r="F311" i="1" s="1"/>
  <c r="E309" i="1"/>
  <c r="F309" i="1" s="1"/>
  <c r="E308" i="1"/>
  <c r="F308" i="1" s="1"/>
  <c r="E306" i="1"/>
  <c r="F306" i="1" s="1"/>
  <c r="E305" i="1"/>
  <c r="F305" i="1" s="1"/>
  <c r="E302" i="1"/>
  <c r="F302" i="1" s="1"/>
  <c r="E301" i="1"/>
  <c r="F301" i="1" s="1"/>
  <c r="E300" i="1"/>
  <c r="F300" i="1" s="1"/>
  <c r="E299" i="1"/>
  <c r="F299" i="1" s="1"/>
  <c r="E298" i="1"/>
  <c r="F298" i="1" s="1"/>
  <c r="E297" i="1"/>
  <c r="F297" i="1" s="1"/>
  <c r="E296" i="1"/>
  <c r="F296" i="1" s="1"/>
  <c r="E295" i="1"/>
  <c r="F295" i="1" s="1"/>
  <c r="E293" i="1"/>
  <c r="F293" i="1" s="1"/>
  <c r="E292" i="1"/>
  <c r="F292" i="1" s="1"/>
  <c r="E290" i="1"/>
  <c r="F290" i="1" s="1"/>
  <c r="E289" i="1"/>
  <c r="F289" i="1" s="1"/>
  <c r="E287" i="1"/>
  <c r="F287" i="1" s="1"/>
  <c r="E285" i="1"/>
  <c r="F285" i="1" s="1"/>
  <c r="E283" i="1"/>
  <c r="F283" i="1" s="1"/>
  <c r="E282" i="1"/>
  <c r="F282" i="1" s="1"/>
  <c r="E280" i="1"/>
  <c r="F280" i="1" s="1"/>
  <c r="E279" i="1"/>
  <c r="F279" i="1" s="1"/>
  <c r="E277" i="1"/>
  <c r="F277" i="1" s="1"/>
  <c r="E275" i="1"/>
  <c r="F275" i="1" s="1"/>
  <c r="E273" i="1"/>
  <c r="F273" i="1" s="1"/>
  <c r="E271" i="1"/>
  <c r="F271" i="1" s="1"/>
  <c r="E270" i="1"/>
  <c r="F270" i="1" s="1"/>
  <c r="E269" i="1"/>
  <c r="F269" i="1" s="1"/>
  <c r="E268" i="1"/>
  <c r="F268" i="1" s="1"/>
  <c r="E267" i="1"/>
  <c r="F267" i="1" s="1"/>
  <c r="E266" i="1"/>
  <c r="F266" i="1" s="1"/>
  <c r="E265" i="1"/>
  <c r="F265" i="1" s="1"/>
  <c r="E264" i="1"/>
  <c r="F264" i="1" s="1"/>
  <c r="E263" i="1"/>
  <c r="F263" i="1" s="1"/>
  <c r="E262" i="1"/>
  <c r="F262" i="1" s="1"/>
  <c r="E260" i="1"/>
  <c r="F260" i="1" s="1"/>
  <c r="E259" i="1"/>
  <c r="F259" i="1" s="1"/>
  <c r="E258" i="1"/>
  <c r="F258" i="1" s="1"/>
  <c r="E257" i="1"/>
  <c r="F257" i="1" s="1"/>
  <c r="E255" i="1"/>
  <c r="F255" i="1" s="1"/>
  <c r="E254" i="1"/>
  <c r="F254" i="1" s="1"/>
  <c r="E252" i="1"/>
  <c r="F252" i="1" s="1"/>
  <c r="E249" i="1"/>
  <c r="F249" i="1" s="1"/>
  <c r="E246" i="1"/>
  <c r="F246" i="1" s="1"/>
  <c r="E245" i="1"/>
  <c r="F245" i="1" s="1"/>
  <c r="E243" i="1"/>
  <c r="F243" i="1" s="1"/>
  <c r="E242" i="1"/>
  <c r="F242" i="1" s="1"/>
  <c r="E241" i="1"/>
  <c r="F241" i="1" s="1"/>
  <c r="E240" i="1"/>
  <c r="F240" i="1" s="1"/>
  <c r="E238" i="1"/>
  <c r="F238" i="1" s="1"/>
  <c r="E237" i="1"/>
  <c r="F237" i="1" s="1"/>
  <c r="E236" i="1"/>
  <c r="F236" i="1" s="1"/>
  <c r="E235" i="1"/>
  <c r="F235" i="1" s="1"/>
  <c r="E234" i="1"/>
  <c r="F234" i="1" s="1"/>
  <c r="E232" i="1"/>
  <c r="F232" i="1" s="1"/>
  <c r="E231" i="1"/>
  <c r="F231" i="1" s="1"/>
  <c r="E230" i="1"/>
  <c r="F230" i="1" s="1"/>
  <c r="E228" i="1"/>
  <c r="F228" i="1" s="1"/>
  <c r="E227" i="1"/>
  <c r="F227" i="1" s="1"/>
  <c r="E225" i="1"/>
  <c r="F225" i="1" s="1"/>
  <c r="E222" i="1"/>
  <c r="F222" i="1" s="1"/>
  <c r="E221" i="1"/>
  <c r="F221" i="1" s="1"/>
  <c r="E220" i="1"/>
  <c r="F220" i="1" s="1"/>
  <c r="E219" i="1"/>
  <c r="F219" i="1" s="1"/>
  <c r="E218" i="1"/>
  <c r="F218" i="1" s="1"/>
  <c r="E217" i="1"/>
  <c r="F217" i="1" s="1"/>
  <c r="E216" i="1"/>
  <c r="F216" i="1" s="1"/>
  <c r="E215" i="1"/>
  <c r="F215" i="1" s="1"/>
  <c r="E214" i="1"/>
  <c r="F214" i="1" s="1"/>
  <c r="E213" i="1"/>
  <c r="F213" i="1" s="1"/>
  <c r="E212" i="1"/>
  <c r="F212" i="1" s="1"/>
  <c r="E211" i="1"/>
  <c r="F211" i="1" s="1"/>
  <c r="E210" i="1"/>
  <c r="F210" i="1" s="1"/>
  <c r="E209" i="1"/>
  <c r="F209" i="1" s="1"/>
  <c r="E208" i="1"/>
  <c r="F208" i="1" s="1"/>
  <c r="E207" i="1"/>
  <c r="F207" i="1" s="1"/>
  <c r="E205" i="1"/>
  <c r="F205" i="1" s="1"/>
  <c r="E203" i="1"/>
  <c r="F203" i="1" s="1"/>
  <c r="E202" i="1"/>
  <c r="F202" i="1" s="1"/>
  <c r="E201" i="1"/>
  <c r="F201" i="1" s="1"/>
  <c r="E200" i="1"/>
  <c r="F200" i="1" s="1"/>
  <c r="E198" i="1"/>
  <c r="F198" i="1" s="1"/>
  <c r="E197" i="1"/>
  <c r="F197" i="1" s="1"/>
  <c r="E196" i="1"/>
  <c r="F196" i="1" s="1"/>
  <c r="E195" i="1"/>
  <c r="F195" i="1" s="1"/>
  <c r="E193" i="1"/>
  <c r="F193" i="1" s="1"/>
  <c r="E192" i="1"/>
  <c r="F192" i="1" s="1"/>
  <c r="E191" i="1"/>
  <c r="F191" i="1" s="1"/>
  <c r="E190" i="1"/>
  <c r="F190" i="1" s="1"/>
  <c r="E189" i="1"/>
  <c r="F189" i="1" s="1"/>
  <c r="E188" i="1"/>
  <c r="F188" i="1" s="1"/>
  <c r="E187" i="1"/>
  <c r="F187" i="1" s="1"/>
  <c r="E186" i="1"/>
  <c r="F186" i="1" s="1"/>
  <c r="E184" i="1"/>
  <c r="F184" i="1" s="1"/>
  <c r="E183" i="1"/>
  <c r="F183" i="1" s="1"/>
  <c r="E182" i="1"/>
  <c r="F182" i="1" s="1"/>
  <c r="E181" i="1"/>
  <c r="F181" i="1" s="1"/>
  <c r="E180" i="1"/>
  <c r="F180" i="1" s="1"/>
  <c r="E179" i="1"/>
  <c r="F179" i="1" s="1"/>
  <c r="E177" i="1"/>
  <c r="F177" i="1" s="1"/>
  <c r="E176" i="1"/>
  <c r="F176" i="1" s="1"/>
  <c r="E175" i="1"/>
  <c r="F175" i="1" s="1"/>
  <c r="E174" i="1"/>
  <c r="F174" i="1" s="1"/>
  <c r="E173" i="1"/>
  <c r="F173" i="1" s="1"/>
  <c r="E172" i="1"/>
  <c r="F172" i="1" s="1"/>
  <c r="E171" i="1"/>
  <c r="F171" i="1" s="1"/>
  <c r="E170" i="1"/>
  <c r="F170" i="1" s="1"/>
  <c r="E168" i="1"/>
  <c r="F168" i="1" s="1"/>
  <c r="E167" i="1"/>
  <c r="F167" i="1" s="1"/>
  <c r="E166" i="1"/>
  <c r="F166" i="1" s="1"/>
  <c r="E165" i="1"/>
  <c r="F165" i="1" s="1"/>
  <c r="E163" i="1"/>
  <c r="F163" i="1" s="1"/>
  <c r="E162" i="1"/>
  <c r="F162" i="1" s="1"/>
  <c r="E161" i="1"/>
  <c r="F161" i="1" s="1"/>
  <c r="E159" i="1"/>
  <c r="F159" i="1" s="1"/>
  <c r="E158" i="1"/>
  <c r="F158" i="1" s="1"/>
  <c r="E157" i="1"/>
  <c r="F157" i="1" s="1"/>
  <c r="E155" i="1"/>
  <c r="F155" i="1" s="1"/>
  <c r="E154" i="1"/>
  <c r="F154" i="1" s="1"/>
  <c r="E152" i="1"/>
  <c r="F152" i="1" s="1"/>
  <c r="E151" i="1"/>
  <c r="F151" i="1" s="1"/>
  <c r="E150" i="1"/>
  <c r="F150" i="1" s="1"/>
  <c r="E148" i="1"/>
  <c r="F148" i="1" s="1"/>
  <c r="E147" i="1"/>
  <c r="F147" i="1" s="1"/>
  <c r="E146" i="1"/>
  <c r="F146" i="1" s="1"/>
  <c r="E145" i="1"/>
  <c r="F145" i="1" s="1"/>
  <c r="E144" i="1"/>
  <c r="F144" i="1" s="1"/>
  <c r="E143" i="1"/>
  <c r="F143" i="1" s="1"/>
  <c r="E141" i="1"/>
  <c r="F141" i="1" s="1"/>
  <c r="E140" i="1"/>
  <c r="F140" i="1" s="1"/>
  <c r="E139" i="1"/>
  <c r="F139" i="1" s="1"/>
  <c r="E137" i="1"/>
  <c r="F137" i="1" s="1"/>
  <c r="E136" i="1"/>
  <c r="F136" i="1" s="1"/>
  <c r="E135" i="1"/>
  <c r="F135" i="1" s="1"/>
  <c r="E133" i="1"/>
  <c r="F133" i="1" s="1"/>
  <c r="E131" i="1"/>
  <c r="F131" i="1" s="1"/>
  <c r="E130" i="1"/>
  <c r="F130" i="1" s="1"/>
  <c r="E127" i="1"/>
  <c r="F127" i="1" s="1"/>
  <c r="E126" i="1"/>
  <c r="F126" i="1" s="1"/>
  <c r="E125" i="1"/>
  <c r="F125" i="1" s="1"/>
  <c r="E124" i="1"/>
  <c r="F124" i="1" s="1"/>
  <c r="E123" i="1"/>
  <c r="F123" i="1" s="1"/>
  <c r="E122" i="1"/>
  <c r="F122" i="1" s="1"/>
  <c r="E121" i="1"/>
  <c r="F121" i="1" s="1"/>
  <c r="E120" i="1"/>
  <c r="F120" i="1" s="1"/>
  <c r="E119" i="1"/>
  <c r="F119" i="1" s="1"/>
  <c r="E118" i="1"/>
  <c r="F118" i="1" s="1"/>
  <c r="E117" i="1"/>
  <c r="F117" i="1" s="1"/>
  <c r="E116" i="1"/>
  <c r="F116" i="1" s="1"/>
  <c r="E115" i="1"/>
  <c r="F115" i="1" s="1"/>
  <c r="E113" i="1"/>
  <c r="F113" i="1" s="1"/>
  <c r="E112" i="1"/>
  <c r="F112" i="1" s="1"/>
  <c r="E111" i="1"/>
  <c r="F111" i="1" s="1"/>
  <c r="E110" i="1"/>
  <c r="F110" i="1" s="1"/>
  <c r="E109" i="1"/>
  <c r="F109" i="1" s="1"/>
  <c r="E108" i="1"/>
  <c r="F108" i="1" s="1"/>
  <c r="E106" i="1"/>
  <c r="F106" i="1" s="1"/>
  <c r="E105" i="1"/>
  <c r="F105" i="1" s="1"/>
  <c r="E104" i="1"/>
  <c r="F104" i="1" s="1"/>
  <c r="E102" i="1"/>
  <c r="F102" i="1" s="1"/>
  <c r="E101" i="1"/>
  <c r="F101" i="1" s="1"/>
  <c r="E99" i="1"/>
  <c r="F99" i="1" s="1"/>
  <c r="E97" i="1"/>
  <c r="F97" i="1" s="1"/>
  <c r="E96" i="1"/>
  <c r="F96" i="1" s="1"/>
  <c r="E95" i="1"/>
  <c r="F95" i="1" s="1"/>
  <c r="E94" i="1"/>
  <c r="F94" i="1" s="1"/>
  <c r="E93" i="1"/>
  <c r="F93" i="1" s="1"/>
  <c r="E91" i="1"/>
  <c r="F91" i="1" s="1"/>
  <c r="E90" i="1"/>
  <c r="F90" i="1" s="1"/>
  <c r="E89" i="1"/>
  <c r="F89" i="1" s="1"/>
  <c r="E87" i="1"/>
  <c r="F87" i="1" s="1"/>
  <c r="E85" i="1"/>
  <c r="F85" i="1" s="1"/>
  <c r="E82" i="1"/>
  <c r="F82" i="1" s="1"/>
  <c r="E81" i="1"/>
  <c r="F81" i="1" s="1"/>
  <c r="E80" i="1"/>
  <c r="F80" i="1" s="1"/>
  <c r="E78" i="1"/>
  <c r="F78" i="1" s="1"/>
  <c r="E77" i="1"/>
  <c r="F77" i="1" s="1"/>
  <c r="E76" i="1"/>
  <c r="F76" i="1" s="1"/>
  <c r="E75" i="1"/>
  <c r="F75" i="1" s="1"/>
  <c r="E74" i="1"/>
  <c r="F74" i="1" s="1"/>
  <c r="E73" i="1"/>
  <c r="F73" i="1" s="1"/>
  <c r="E72" i="1"/>
  <c r="F72" i="1" s="1"/>
  <c r="E71" i="1"/>
  <c r="F71" i="1" s="1"/>
  <c r="E69" i="1"/>
  <c r="F69" i="1" s="1"/>
  <c r="E67" i="1"/>
  <c r="F67" i="1" s="1"/>
  <c r="E65" i="1"/>
  <c r="F65" i="1" s="1"/>
  <c r="E63" i="1"/>
  <c r="F63" i="1" s="1"/>
  <c r="E61" i="1"/>
  <c r="F61" i="1" s="1"/>
  <c r="E60" i="1"/>
  <c r="F60" i="1" s="1"/>
  <c r="E59" i="1"/>
  <c r="F59" i="1" s="1"/>
  <c r="E58" i="1"/>
  <c r="F58" i="1" s="1"/>
  <c r="E57" i="1"/>
  <c r="F57" i="1" s="1"/>
  <c r="E55" i="1"/>
  <c r="F55" i="1" s="1"/>
  <c r="E53" i="1"/>
  <c r="F53" i="1" s="1"/>
  <c r="E52" i="1"/>
  <c r="F52" i="1" s="1"/>
  <c r="E50" i="1"/>
  <c r="F50" i="1" s="1"/>
  <c r="E49" i="1"/>
  <c r="F49" i="1" s="1"/>
  <c r="E48" i="1"/>
  <c r="F48" i="1" s="1"/>
  <c r="E47" i="1"/>
  <c r="F47" i="1" s="1"/>
  <c r="E45" i="1"/>
  <c r="F45" i="1" s="1"/>
  <c r="E44" i="1"/>
  <c r="F44" i="1" s="1"/>
  <c r="E43" i="1"/>
  <c r="F43" i="1" s="1"/>
  <c r="E42" i="1"/>
  <c r="F42" i="1" s="1"/>
  <c r="E40" i="1"/>
  <c r="F40" i="1" s="1"/>
  <c r="E39" i="1"/>
  <c r="F39" i="1" s="1"/>
  <c r="E38" i="1"/>
  <c r="F38" i="1" s="1"/>
  <c r="E36" i="1"/>
  <c r="F36" i="1" s="1"/>
  <c r="E34" i="1"/>
  <c r="F34" i="1" s="1"/>
  <c r="E33" i="1"/>
  <c r="F33" i="1" s="1"/>
  <c r="E31" i="1"/>
  <c r="F31" i="1" s="1"/>
  <c r="E29" i="1"/>
  <c r="F29" i="1" s="1"/>
  <c r="E28" i="1"/>
  <c r="F28" i="1" s="1"/>
  <c r="E27" i="1"/>
  <c r="F27" i="1" s="1"/>
  <c r="E25" i="1"/>
  <c r="F25" i="1" s="1"/>
  <c r="E24" i="1"/>
  <c r="F24" i="1" s="1"/>
  <c r="E23" i="1"/>
  <c r="F23" i="1" s="1"/>
  <c r="E22" i="1"/>
  <c r="F22" i="1" s="1"/>
  <c r="E21" i="1"/>
  <c r="F21" i="1" s="1"/>
  <c r="E19" i="1"/>
  <c r="F19" i="1" s="1"/>
  <c r="E18" i="1"/>
  <c r="F18" i="1" s="1"/>
  <c r="E17" i="1"/>
  <c r="F17" i="1" s="1"/>
  <c r="E16" i="1"/>
  <c r="F16" i="1" s="1"/>
  <c r="E15" i="1"/>
  <c r="F15" i="1" s="1"/>
  <c r="E13" i="1"/>
  <c r="F13" i="1" s="1"/>
  <c r="E12" i="1"/>
  <c r="F12" i="1" s="1"/>
  <c r="E9" i="1"/>
  <c r="F9" i="1" s="1"/>
  <c r="E8" i="1"/>
  <c r="F8" i="1" s="1"/>
  <c r="G522" i="1"/>
  <c r="H7" i="2" l="1"/>
  <c r="F7" i="2" l="1"/>
  <c r="E7" i="1"/>
  <c r="F7" i="1" s="1"/>
  <c r="F522" i="1" s="1"/>
</calcChain>
</file>

<file path=xl/sharedStrings.xml><?xml version="1.0" encoding="utf-8"?>
<sst xmlns="http://schemas.openxmlformats.org/spreadsheetml/2006/main" count="1297" uniqueCount="676">
  <si>
    <t>PART-B</t>
  </si>
  <si>
    <t>BOQ CUM RATE SCHEDULE (PRICE BID)</t>
  </si>
  <si>
    <t>ST NO</t>
  </si>
  <si>
    <t>ITEM DESCRIPTION</t>
  </si>
  <si>
    <t>UOM</t>
  </si>
  <si>
    <t>a</t>
  </si>
  <si>
    <t>Depth from ground level but not exceeding  2 m</t>
  </si>
  <si>
    <t>b</t>
  </si>
  <si>
    <t>Depth exceeding  2 m but  not  exceeding 4 m</t>
  </si>
  <si>
    <t>c</t>
  </si>
  <si>
    <t>d</t>
  </si>
  <si>
    <t>e</t>
  </si>
  <si>
    <t>Carriage for disposal of serviceable/unserviceable material/ earth</t>
  </si>
  <si>
    <t>M 25 Grade</t>
  </si>
  <si>
    <t>Plain cement concrete of all grades</t>
  </si>
  <si>
    <t>Reinforced cement concrete of all grades</t>
  </si>
  <si>
    <t>Each</t>
  </si>
  <si>
    <t>Kg</t>
  </si>
  <si>
    <t>500 litres capacity</t>
  </si>
  <si>
    <t>TOTAL QTY</t>
  </si>
  <si>
    <t>Summary (Un-Priced Rate Schedule)</t>
  </si>
  <si>
    <t>Sl.
No.</t>
  </si>
  <si>
    <t>Item Description</t>
  </si>
  <si>
    <t>Quantity</t>
  </si>
  <si>
    <t>Units</t>
  </si>
  <si>
    <t>Quoted Currency in INR / Other Currency</t>
  </si>
  <si>
    <t>TOTAL AMOUNT In Words</t>
  </si>
  <si>
    <t>Total Price</t>
  </si>
  <si>
    <t>INR</t>
  </si>
  <si>
    <t>Total in Figures</t>
  </si>
  <si>
    <t>Quoted Rate in Words</t>
  </si>
  <si>
    <t>RATES = TOTAL QUOTED PRICE * WEIGHTAGE / (QUANTITY * 100)</t>
  </si>
  <si>
    <t>AMOUNT (INR) = RATE * QUANTITY</t>
  </si>
  <si>
    <t>WEIGHTAGE IN %
(UPTO 10 DECIMAL POINT)</t>
  </si>
  <si>
    <t>25mm nominal bore.</t>
  </si>
  <si>
    <t>50mm nominal bore.</t>
  </si>
  <si>
    <t>15 mm nominal bore.</t>
  </si>
  <si>
    <t>20 mm nominal bore.</t>
  </si>
  <si>
    <t>25 mm nominal bore.</t>
  </si>
  <si>
    <t>50 mm nominal bore.</t>
  </si>
  <si>
    <t>Wall mounted</t>
  </si>
  <si>
    <t>450mm dia</t>
  </si>
  <si>
    <t>Preamble for the Schedule of Quantities/BOQ Cum Rate Schedule:</t>
  </si>
  <si>
    <t>Details of the items in the BOQ Cum Rate Schedule shall be read in conjunction with the Corresponding Consultants/ Customer specifications, drawings and other documents and shall have precedence over any contrary statement mentioned anywhere in this document.</t>
  </si>
  <si>
    <t>The work shall be carried out as per construction drawings, specifications, the description of the items in this schedule and/or Engineer’s instructions, Drawings enclosed with these documents are only indicative giving some idea of the type of work involved. The layout, sizes and details of the building, structures and foundations shown in tender drawings may vary at a large extent during actual construction. Final drawings will be issued progressively during the execution of the work.</t>
  </si>
  <si>
    <t>Items of work provided in this schedule but not covered in the specifications shall be executed strictly as per instructions of the Engineer.</t>
  </si>
  <si>
    <t>Unless specifically mentioned otherwise in the contract, the contractor shall quote his rates for the finished items and shall provide for the complete cost towards fuel, tools, tackle, equipment, constructional plant , temporary works, labour materials, levies , taxes , transport, layout, repairs, rectification, maintenance till handing over, supervision, shops, establishments, services, temporary roads, revenue expenses, contingencies, overheads, profits and all incidental items not specifically mentioned but reasonably implied and necessary to complete the works according to the contract.</t>
  </si>
  <si>
    <t>The rate shall also be inclusive of carrying out topography survey of site to establish levels and coordinates at suitable intervals, form existing grid levels and coordinates furnished by the owner, establish bench marks, setting out the location and levels of the proposed structures, constructions and making references, pillars and other identification marks etc. No separate payment will be made towards the same.</t>
  </si>
  <si>
    <t xml:space="preserve">The quantities of the various items mentioned in the BOQ cum Rate Schedule are approximate and may vary up to any extent or be deleted altogether. The overall variation in contract value on execution shall be dealt as per GCC. Contractor has to obtain prior approval of BHEL/ Customer before procurement of bought out items/ building materials. </t>
  </si>
  <si>
    <t>BHEL Engineer’s decision shall be final and binding on the contractors regarding clarification of items in BOQ cum Rate schedule with respect to the other sections of the contract.</t>
  </si>
  <si>
    <t>In case of any discrepancy between item description, relevant specification, clarification shall be sought at tender stage itself. Otherwise it shall be assumed that the contractor has quoted for the more stringent requirement.</t>
  </si>
  <si>
    <t>PREAMBLE FOR BOQ CUM RATE SCHEDULE</t>
  </si>
  <si>
    <t>CUM</t>
  </si>
  <si>
    <t>MT</t>
  </si>
  <si>
    <t>Extra over ST No. 101 and 103 to 108 for carriage of material/earth  for every 500m or part thereof beyond an initial lead of 1km.</t>
  </si>
  <si>
    <t>Dismantling concrete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</si>
  <si>
    <t>SQM</t>
  </si>
  <si>
    <t>FORMWORK:  Providing,  fixing  and removing formwork  at  all elevations for all structures,  as per specifications  and including all labour, material, scaffoldings and centereing  etc. complete  as per drawing, specifications and as per direction of engineer in charge for the following.</t>
  </si>
  <si>
    <t>RM</t>
  </si>
  <si>
    <t>MS EMBEDMENTS:   Embedments including all labour, material (unless otherwise specified in BOQ/contract specification), equipment, transportation, handling etc. at all level as per specification, drawings and as directed by engineer - in - charge.</t>
  </si>
  <si>
    <t>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t>
  </si>
  <si>
    <t>Using  fly ash lime bricks confirming to IS 12894 with crushing strength of 75 kg/cm2(including cost of cement for brick making)</t>
  </si>
  <si>
    <t>Using  burnt clay bricks of class designation 7.5 of nominal dimension</t>
  </si>
  <si>
    <t>Breaking of existing brick work at all levels including plastering, removing the rubbish up to a distance of 500 m including transportation, loading, unloading etc. all complete as directed by the engineer.</t>
  </si>
  <si>
    <t>DAMP PROOF COURSE:  Damp proof course including all labour, material (unless otherwise specified in BOQ/contract specification), equipment, transportation, handling, shuttering, centering, curing etc at all level as per specification, drawings and as directed by engineer - in - charge.</t>
  </si>
  <si>
    <t xml:space="preserve"> 50mm thick</t>
  </si>
  <si>
    <t>FINISHES TO CONCRETE / PLASTERED SURFACES: Finishes, painting to concrete, plastered surfaces including all labour, material (unless otherwise specified in BOQ/contract specification), equipment, surface preparation, scaffolding etc. at all level as per specification, drawings and as directed by engineer - in - charge.</t>
  </si>
  <si>
    <t>Two  or more coats of white wash/ colour wash as per IS 627 of approved brand and  manufacture  to  give an even shade including  a  priming coat as per specifications.</t>
  </si>
  <si>
    <t>Providing and applying 3  coats of water proof cement paint of approved make and color on exterior surface at all heights including material, labour, scaffolding, curing etc including primer coat complete as per specification.</t>
  </si>
  <si>
    <t>Providing and applying 2 mm thick white cement punning on walls including preparation of surface, staging, etc to achieve a smooth even surface all complete as per specification and as directed by engineer.</t>
  </si>
  <si>
    <t>FALSE CEILING:  False ceiling including all labour, material (unless otherwise specified in BOQ/contract specification), equipment, transportation, handling, suspension system etc at all level as per specification, drawings and as directed by engineer - in - charge.</t>
  </si>
  <si>
    <t>RAIN WATER DOWN TAKE PIPES: Rain water down take pipes at all level including all labour, material  (unless otherwise specified in BOQ/contract specification), transportation, 2 coats of approved paint over one primary coat, fixtures, accessories etc  as per specification, drawings and as directed by engineer - in - charge.</t>
  </si>
  <si>
    <t xml:space="preserve">MISCELLANEOUS:  Miscellaneous works including all labour, material (unless otherwise specified in BOQ/contract specification), equipment etc. at all level unless otherwise specified as per specification, drawings and as directed by engineer - in - charge. </t>
  </si>
  <si>
    <t>EACH</t>
  </si>
  <si>
    <t>WATER SUPPLY:  Water supply work including men, material (unless otherwise specified in BOQ/contract specification), equipment etc. at all level as per specification, drawings and as directed by engineer - in - charge.</t>
  </si>
  <si>
    <t>NOS</t>
  </si>
  <si>
    <t>Providing and fixing in position heavy duty  brass stop cock of approved quality including all specials etc all complete - 15mm  nominal bore.</t>
  </si>
  <si>
    <t>Providing  and fixing stainless steel / C.P. liquid soap  dispenser. Dispenser shall be round and easily revolving with removable  threaded  nozzle and  mounted  on  C.P. brackets etc all complete.</t>
  </si>
  <si>
    <t>SANITARY:  Sanitary work including all labour, material (unless otherwise specified in BOQ/contract specification), equipment etc. at all level as per specification, drawings and as directed by engineer - in - charge.</t>
  </si>
  <si>
    <t xml:space="preserve"> 300mm dia</t>
  </si>
  <si>
    <t xml:space="preserve"> 450mm dia</t>
  </si>
  <si>
    <t xml:space="preserve"> 600mm dia</t>
  </si>
  <si>
    <t xml:space="preserve"> 250mm dia</t>
  </si>
  <si>
    <t>Providing  and fixing square mouth S.W Gully  trap grade 'A' complete with CI grating, brick  masonry chamber(Clay Brickwork in 1:6 mortar, 12mm plaster in 1:6 mortar &amp; 1:2:4 Cement Concrete)  and  water tight CI cover  with  300x300mm (inside). The weight of cover to be not less  than 4.53  Kg and frame to be not less than 2.72 Kg  etc all  complete for following sizes:</t>
  </si>
  <si>
    <t>100x100mm P or S Type.</t>
  </si>
  <si>
    <t>Providing  and fixing 100mm heavy duty UPVC floor traps  with 100 mm inlet and 100 mm outlet &amp; C.P jalli all complete.</t>
  </si>
  <si>
    <t>100mm dia</t>
  </si>
  <si>
    <t>FLOORING AND SKIRTING:  Flooring and skirting at all level including base layer, labour, material (unless otherwise specified in BOQ/contract specification), equipments, transportation, handling, curing, polishing etc. at all level as per specification, drawings and as directed by engineer - in - charge.</t>
  </si>
  <si>
    <t>A2115</t>
  </si>
  <si>
    <t xml:space="preserve">STRUCTURAL WORKS:  Structural steel works including all labour, material (unless otherwise specified in BOQ/contract specification), equipments unless otherwise specified, transportation, handling etc. at all level as per specification, drawings and as directed by engineer - in - charge. </t>
  </si>
  <si>
    <t>7mm thick tiles In skirting and dado upto specific height</t>
  </si>
  <si>
    <t>1x800MW NTPC Sipat TPS</t>
  </si>
  <si>
    <t>PROJECT:  1X800 MW NTPC SIPAT TPS, CHATTISGARH, INDIA</t>
  </si>
  <si>
    <t>Earth  work  in  excavation in all types of soil  including ash  which can be excavated by any means including setting out, levelling,  dewatering (but excluding special type of dewatering viz. well point method), dressing the sides &amp; bottom, all lifts, ramming/compacting the excavated bottom, stacking, disposal of surplus excavated materials  within a lead upto 1Km, spreading/levelling of disposed materials etc all complete for following depths below ground level.</t>
  </si>
  <si>
    <t>Earth  work  in  excavation in soft rock including weathered rock which can be excavated by means of crow bar, pick axe, pneumatic rock breaker attachment with excavator machine etc but does not require chiselling or blasting including setting out, levelling, dewatering (wherever required), dressing the sides &amp; bottom, all lifts, ramming/compacting the excavated bottom, stacking, disposal of surplus excavated materials  within a lead upto  1 Km, spreading / levelling of disposed materials etc all complete for following depths below ground level.</t>
  </si>
  <si>
    <t>at least 90% maximum dry density as per IS-2720 (Part-VII)</t>
  </si>
  <si>
    <t>Concrete  of grade M7.5 (1 part cement, 4 part sand, 8 parts of 40 mm graded aggregate by volume) as  mass filling course,  lean concrete, levelling course, mud mat under and around foundations/floors below finished floor level upto depth of 10m from FFL. (For depth greater than 10m from FFL, extra over for additional depth to be paid in Item No 224)</t>
  </si>
  <si>
    <t xml:space="preserve">Providing and laying Design Mix cement concrete conforming to IS:456 &amp; IS 10262-2009 for reinforced concrete works with sand and graded hard stone aggregate of 20mm nominal size in foundations/substructure, grade slab, paving, drains, under floors etc for any shape, position or thickness etc complete including use of plasticizer/ superplasticizer conforming to IS:9103 (latest) to achieve required slump in concrete all complete as per specification &amp; drawing below finished floor level upto a depth of 10m from FFL(For depths greater than 10m from FFL, extra over for additional depth to be paid in Item No 224),  for the  following.
</t>
  </si>
  <si>
    <t>Providing and laying Design Mix cement concrete as per IS:456 &amp; IS 10262-2009 for reinforced concrete works using graded aggregate for Concrete in precast works like  roof slabs/trench covers, fins, lintels, chajas, beams, columns, wall panels, facias etc.at all levels in all kinds of work including formwork/moulds, curing, rendering the top exposed surface with cement sand mortar (1:3), handling, storing, transpoting, all leads, erection without damage, setting in position with cement sand mortar (1:3), filling the gaps between adjacent preacast units with M30 grade concrete or cement sand mortar (1:3) and including making of holes for bolts for fixing, welding etc.complete with graded aggregate (20/12.5/10 mm) and as per specification and drawing for following grades.</t>
  </si>
  <si>
    <t>Upto Depth 10m From FGL</t>
  </si>
  <si>
    <t>For Height Upto 20m from FGL</t>
  </si>
  <si>
    <t>REINFORCEMENT WORK : Reinforcement work including all labour, material (unless otherwise specified in BOQ/contract specification), equipment, transportation, handling etc at all level as per specification, drawings and as directed by engineer - in - charge.</t>
  </si>
  <si>
    <t xml:space="preserve">Providing Damp Proof Course of following thickness with 1:1.5:3 concrete (10mm and down graded aggregate) with 2% of approved admixture  of water proofing compound all complete.  Two layers of hot bitumen coating 85/25 grade as per IS:702 @ 1.7Kg./sqm shall  be  applied one before &amp; one after the DPC. </t>
  </si>
  <si>
    <t>PLASTERING:  Cement mortar plaster including making grooves wherever required including all labour, material (unless otherwise specified in BOQ/contract specification), scaffolding, curing etc at all level as per specification, drawings and as directed by engineer - in - charge.</t>
  </si>
  <si>
    <t>Providing  18mm thick plaster in two layers outside the building/boundary wall in cement mortar as applicable upto 10m above finished floor level (For height greater than 10m from FFL, extra over for additional height to be paid in Item No 1206) on  walls,  finished  to a smooth finish including providing 3mmx3mm size grooves at junctions of two dissimilar materials all complete</t>
  </si>
  <si>
    <t>Cement Mortar 1:6</t>
  </si>
  <si>
    <t>Providing  12mm thick plaster internal/external surfaces of building/boundary wall in cement mortar as applicable above finished floor level (For height greater than 10m from FFL, extra over for additional height to be paid in Item No 1206) on  walls finished  to a smooth finish as per specification all complete.</t>
  </si>
  <si>
    <t>Providing and fixing in position tested heavy duty type  chromium  plated (CP) brass long neck/body bib cocks including sockets, union, nuts etc all complete - 15mm nominal bore.</t>
  </si>
  <si>
    <t>Providing  and fixing colour glazed vitreous indian type  Orissa pattern (580x440mm) water closet conforming to IS:2556 part 3 with all fittings including foot rests, low level 12.5 litre PVC flushing cistern with  valveless fittings, 2 way bibcock with health faucet necessary C.P connections etc all complete.</t>
  </si>
  <si>
    <t>Providing  and  fixing white flat back glazed  vitreous china urinals of size 370x315x620 mm with photo voltaic control flushing  system as per IS:2556 (part 6, section 1) with flush pipes, lead  pipes, gratings,  traps  and necessary C.P.  fittings  etc. all complete.</t>
  </si>
  <si>
    <t>Providing and fixing C.I Manhole heavy duty cover of size 600mmx450mm including frame from reputed  manufacture etc. all complete.</t>
  </si>
  <si>
    <t>Providing and fixing white viterous urinal partitions of size  675x325x85mm all complete.</t>
  </si>
  <si>
    <t>Providing &amp; fixing in position P.V.C. water tank of Syntex or approved equivalent including making all necessary inlet &amp; outlet pipes, fixture, ball cocks, valves etc all complete for following capacities. GI pipes shall be paid separately under ST No. 2105.</t>
  </si>
  <si>
    <t>EARTH WORK:  Earth  work   in   excavation,   backfilling   and disposal including all labour, equipments etc complete as  per  specification, drawing  and  as directed by engineer- in-charge for the following.</t>
  </si>
  <si>
    <t>Earth  work  in  excavation in hard rock requiring controlled blasting including wedging, line drilling, pre shearing etc as required, setting out, levelling, dewatering (wherever required), dressing the sides &amp; bottom, all lifts,  necessary licenses/statuatory clearances for blasting, supply, storage &amp; handling of blasting materials, stacking/disposal of surplus excavated material  within a lead upto 1Km, spreading / levelling of disposed materials etc all complete for following depths below ground level.</t>
  </si>
  <si>
    <t>A107</t>
  </si>
  <si>
    <t>Earthwork in Back filling upto any depth below ground level around foundations, plinths, trenches, drains etc to proper  grade  and level in layers not exceeding 300 mm  compacted thickness using/with  selected  materials from compulsorily excavated  earth  available within a lead upto 1 Km and compacted as specified including re-excavation of stacked earth, watering, ramming/compaction by manual/mechanical means, dressing etc all complete.for the following.</t>
  </si>
  <si>
    <t>A110</t>
  </si>
  <si>
    <t>Earth work in backfilling upto any depth below ground level around foundations, plinths, trenches, drains etc to proper  grade  and level in layers not exceeding 300 mm  compacted thickness so as to achieve required compaction with  approved borrowed soil (borrowed soil to be arranged by the bidder) and compacted as specified including supplying borrowed soil, royalty/seignorage fee (if any),  sorting, spreading, breaking clods, watering, ramming/compaction by manual/mechanical means, dressing, finishing to required lines, grades and slopes, testing, all lead and lifts etc all complete as per specification, drawing and as directed by the engineer for the following:</t>
  </si>
  <si>
    <t>A111</t>
  </si>
  <si>
    <t>Supplying and filling  sand upto any depth under floors, around foundations, plinths etc. in layers not exceeding 300 mm  compacted thickness and compacted so as to achieve at least 80% relative density as per IS-2720 (Part-XIV) including spreading, watering, ramming/compaction by manual / mechanical means, dressing, royalty (if any) etc. all complete.</t>
  </si>
  <si>
    <t>Providing and laying Design Mix cement concrete of grade conforming to IS:456 &amp; IS 10262-2009 for reinforced concrete works  with sand and graded hard stone aggregate of 20mm nominal size in superstructure for any shape, position or thickness etc complete including use of plasticizer/ superplasticizer conforming to IS:9103 (latest) to achieve required slump in concrete all complete as per specification &amp; drawing upto 10m level above finished floor level (For height greater than 10m from FFL, extra over for additional height to be paid in Item No 225), for the  following.</t>
  </si>
  <si>
    <t xml:space="preserve">M 25 Grade </t>
  </si>
  <si>
    <t>Extra over ST Nos. 205 to 207 for conducting UPV test for concrete at all levels including all equipments, making necessary arrangements, staging, submission of report etc. all complete as directed by engineer in charge and as per specification.</t>
  </si>
  <si>
    <t>M25</t>
  </si>
  <si>
    <t>Chipping of concrete 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</si>
  <si>
    <t>CUDM</t>
  </si>
  <si>
    <t>Extra over and above St No 216 for cutting of reinforcement, all sizes and types including labour, equipment, return of cut reinforcement to store etc all complete as per specification, drawings and instructions of engineer in charge. Measurement shall be on the cross sectional area of reinforcement cut.</t>
  </si>
  <si>
    <t>SQCM</t>
  </si>
  <si>
    <t>Cutting Reinforced concrete with mechanised tools like Core drilling machine etc. for cutting pockets, holes, cores in slab, beam, column or foundation as per direction of engineer in charge.</t>
  </si>
  <si>
    <t xml:space="preserve">Cutting of groove of 10mm X 40mm size with groove cutting machine in concrete paving all complete. </t>
  </si>
  <si>
    <t xml:space="preserve">RM </t>
  </si>
  <si>
    <t>Cutting of existing concrete/ RCC work inside control room/  pump house or anywhere inside boundary  using power tools of (DD2E of HILTI/ BOSCH make) with low noise and dust including cutting reinforcements, removing the rubbish within a lead of 1 km, including making good the broken edges/ surface with cement mortar, painting, finishing to match with existing finishing, scaffolding/ supporting at any level, all complete and as directed by Engineer (measurements shall be taken as per cutting surface area).</t>
  </si>
  <si>
    <t>Fairface form work with good quality water proof ply wood of minimum 12mm thickness and smooth surface below finished ground  floor level  for foundations, footings, base  of  columns,  walls,  columns, pilasters,  beams &amp; slabs (for which scaffolding work not required for vertical support of bottom face of formwork),  mass concrete,  trenches, grade slab, paving  etc.including chamfering of edges as per drawing, specification and instruction of engineer in charge.</t>
  </si>
  <si>
    <t>A302</t>
  </si>
  <si>
    <t>Fairface form work with good quality water proof Plywood with film face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</si>
  <si>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12mm Reinforcement bar</t>
  </si>
  <si>
    <t>Nos.</t>
  </si>
  <si>
    <t>16mm Reinforcement bar</t>
  </si>
  <si>
    <t>20mm Reinforcement bar</t>
  </si>
  <si>
    <t>16mm dia</t>
  </si>
  <si>
    <t>20mm dia</t>
  </si>
  <si>
    <t>25mm dia</t>
  </si>
  <si>
    <t>28mm dia</t>
  </si>
  <si>
    <t>f</t>
  </si>
  <si>
    <t>32mm dia</t>
  </si>
  <si>
    <t>g</t>
  </si>
  <si>
    <t>36mm dia</t>
  </si>
  <si>
    <t>Roof Treatment works:  Roof treatment works including all labour, material (unless otherwise specified in BOQ/contract specification), equipment, transportation, handling, curing, sampling, testing etc at all level as per specification, drawings and as directed by engineer - in - charge.</t>
  </si>
  <si>
    <t>A510</t>
  </si>
  <si>
    <t>B510</t>
  </si>
  <si>
    <t>Providing and laying  pressed precast concrete tiles  of 20 mm thickness  including 20 mm thick 1:4 cement sand mortar  with chicken wire mesh over the top most layer of roofing treatment  with fine joints including sealing of joints (silicon/elastomeric sealant) and providing expansion gap in both directions including underbed(as per drawings) filled up with (silicon/elastomeric) joint sealant etc all complete. (Water proofing paid elsewhere)(including cost of cement for tiles making)</t>
  </si>
  <si>
    <t>Providing and laying foam concrete blocks in the toilets/sunken slab etc. complete as directed by engineer in charge.</t>
  </si>
  <si>
    <t>cum</t>
  </si>
  <si>
    <t>A518</t>
  </si>
  <si>
    <t>Providing and laying water proofing treatment in sunken portion of WCs, bathroom, kitchen, pantry etc.,  in two (2) coats by applying cement slurry mixed with water proofing cement compound (Danocrete I-protect flex  or equivalent make(confirming to IS 2645). The First layer is of  slurry of cement @ 0.488 kg/sqm mixed with water proofing cement compound @ 0.253 kg/ sqm and cured for 4 hours. The Second layer is  of  slurry of cement @ 0.242 kg/sqm mixed with water proofing cement compound @ 0.126 kg/sqm with  air cured for 4 hours followed with water curing all complete with water ponding test as per IS Code and as directed by engineer in charge</t>
  </si>
  <si>
    <t>A519</t>
  </si>
  <si>
    <t>Providing Fillets at junction of roof and vertical walls  with cast-in-situ cement concrete (1:1.5:3) nominal mix followed by 12mm thick 1:4 cement sand plaster complete as  directed by engineer in charge</t>
  </si>
  <si>
    <t>JOINTS AND FILLERS:  Joints &amp; fillers including all labour, material, equipment, transportation, handling etc at all level as per specification, drawings and as directed by engineer - in - charge.</t>
  </si>
  <si>
    <t>Providing and fixing G.I strips minimum 1.5mm  thk and 150mm wide including fixing accessories etc. all complete.</t>
  </si>
  <si>
    <t>Providing  and fixing aluminium strips minimum  18 SWG thk and 300mm wide over expansion joints with  minimum lap of 50mm length including brass / aluminium screws, rawl plugs etc. all complete.</t>
  </si>
  <si>
    <t>Providing  and fixing 300 mm wide Stainless steel strips over expansion joints with  minimum lap of 50mm length including stainless steel screws, rawl plugs etc. all complete.</t>
  </si>
  <si>
    <t>A615</t>
  </si>
  <si>
    <t>Providing  and fixing 300 mm wide Stainless steel strip having minimum thickness 3mm over expansion joints with  minimum lap of 50mm length including stainless steel screws, rawl plugs etc. all complete.</t>
  </si>
  <si>
    <t>A701</t>
  </si>
  <si>
    <t>Supplying, fabricating, erecting and installing following items in concrete/brickwall for all kind of works, including setting material in concrete, layout, scaffoling, cutting, forming, grinding, drilling, bolting, welding, jointing, testing etc. all complete.</t>
  </si>
  <si>
    <t>UPVC pipes / conduits of all diameters</t>
  </si>
  <si>
    <t>kg</t>
  </si>
  <si>
    <t>Chemical Expansion fasteners (galvanised)of HILTI make or equivalent of safe tensile capacity as specified below for concrete work with anchoring rod,nuts,washers,chemicals all complete,etc:</t>
  </si>
  <si>
    <t>i</t>
  </si>
  <si>
    <t>HAS-E5.8 M8</t>
  </si>
  <si>
    <t>Nos</t>
  </si>
  <si>
    <t>ii</t>
  </si>
  <si>
    <t>HAS-E5.8 M10</t>
  </si>
  <si>
    <t>iii</t>
  </si>
  <si>
    <t>HAS-E5.8 M12</t>
  </si>
  <si>
    <t>iv</t>
  </si>
  <si>
    <t>HAS-E5.8 M16</t>
  </si>
  <si>
    <t>v</t>
  </si>
  <si>
    <t>HAS-E5.8 M20</t>
  </si>
  <si>
    <t>vi</t>
  </si>
  <si>
    <t>HAS-E5.8 M24</t>
  </si>
  <si>
    <t>GROUTING:  Grouting including all labour, material (unless otherwise specified in BOQ/contract specification), equipment, roughening surface, cleaning, ramming, curing etc. at all level , drawings and as directed by engineer - in - charge.</t>
  </si>
  <si>
    <t xml:space="preserve">Providing &amp; grouting with cement slurry mix of approved ratio using pressure pump for water retaining concrete structures as per approved procedure including cost of nipples/ nozzles,  cement, admixture, curing, pressure pumps, slurry agitator etc. all complete. Cost shall include fixing of nipples at maximum 500 mm centre to centre spacing, cutting of nipples after completing of grouting, making good of the nipple hole with appropriate non-shrink cement paste, water tightness test etc. all complete wherever specified in the drawing.   </t>
  </si>
  <si>
    <t>Providing  &amp;  grouting  of  pocket  holes,  pipe sleeves under base  plates, machinery, pipe supporting structures etc. with mix 1:1 (1 cement :1 sand ) using non shrink admixture etc. all Complete.</t>
  </si>
  <si>
    <t>Providing &amp; grouting of pocket holes, pipe sleeves and under base plate of structural steel work/ machinery/ pipe supporting structures including roughening of surface, cleaning, ramming, curing etc. all complete with mix 1:1:2 (1 cement : 1 coarse sand : 2 aggregate of 6 mm down graded stonechips ) using non shrink admixture as per specification, drawing and direction of engineer-in-charge. (Cost of all material and cleaning the pocket by compressed air shall be in the scope of the contractor).</t>
  </si>
  <si>
    <t>Providing &amp; grouting of pocket holes, pipe sleeves and under base plates  of structural steel work/ machinery/ pipe supporting structures including roughening of surface, cleaning, ramming, curing etc. all complete with ConbextraGP-1 or equivalent  as per specification, drawing and direction of engineer-in-charge. (Cost of all material and cleaning of the pockets by compressed air shall be in the scope of the contractor).</t>
  </si>
  <si>
    <t>Providing Chemical (epoxy) injection grouting with pressure pump for water retaining concrete structures conforming to IS:6494, including fixing nozzles, cost of approved chemical, admixture, curing etc. all complete . Payment shall be made as per the consumption of chemical grout.</t>
  </si>
  <si>
    <t>A904</t>
  </si>
  <si>
    <t>A907</t>
  </si>
  <si>
    <t>A909</t>
  </si>
  <si>
    <t>A912</t>
  </si>
  <si>
    <t>Ad</t>
  </si>
  <si>
    <t>6 mm thick toughened glass</t>
  </si>
  <si>
    <t>Bd</t>
  </si>
  <si>
    <t>6 mm thick toughened tinted glass</t>
  </si>
  <si>
    <t>Providing and encasing of structural steel  member with  masonary work around flanges, webs etc.  and filling  the  gap  between steel  and  masonry  by minimum  12mm thick mortar of 1:6 upto 10m level above finished floor level (For height greater than 10m from FFL, extra over for additional height to be paid in Item No 1014).  Encased member  shall be  wrapped with chicken wire mesh with  50mm  lap etc. complete as per specification. (Chicken wire mesh to paid separately)</t>
  </si>
  <si>
    <t>Providing  and laying 75 mm thick  bed of dry brick aggregate including of excavation, disposal of  surplus earth  spreading of earth, ramming, watering  etc. complete in all respects as directed by the engineer.</t>
  </si>
  <si>
    <t>Making  openings  in  existing  brick  wall   or partition wall including making good the  broken edges/surface with cement mortar 1:6 etc. complete.</t>
  </si>
  <si>
    <t>Providing  6mm thick plaster on ceiling in cement mortar 1:4 finished  to a smooth all complete.</t>
  </si>
  <si>
    <t>A1304</t>
  </si>
  <si>
    <t>Two  or more coats of Low VOC (volatile organic compound) acrylic distemper of approved brand and  manufacture  to  give an even shade including  a  priming coat with distemper primer complete.All necessary documentation (certificates, manufacturer declarations ) should be provided by the contractor to engineer in charge</t>
  </si>
  <si>
    <t>A1305</t>
  </si>
  <si>
    <t>Providing and applying two  or more coats of low VOC (volatile organic compound)  acrylic emulsion paint as per IS 15489,relevant latest code of approved brand, shade and  manufacture  to give smooth, hard, durable &amp; glossy finish over a coat of primer over prepared plaster surface as per manufacturers guideline.  Note: The paint should have VOC content limit less than 50 grams per litre  All necessary documentation (certificates, manufacturer declarations ) should be provided by the contractor to engineer in charge.</t>
  </si>
  <si>
    <t>Providing  and  applying  2 mm thick plaster of paris punning on walls including preparation of surface, staging, etc. to achieve a smooth even surface all complete as per specification and as directed by Engineer.</t>
  </si>
  <si>
    <t>A1319</t>
  </si>
  <si>
    <t>Providing and applying two  or more coats of Premium Acrylic Smooth Paint with Silicone additives weather coat  paint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t>
  </si>
  <si>
    <t>A1416</t>
  </si>
  <si>
    <t xml:space="preserve">10mm thick tiles In flooring </t>
  </si>
  <si>
    <t>A1603</t>
  </si>
  <si>
    <t>B1607</t>
  </si>
  <si>
    <t>A1801</t>
  </si>
  <si>
    <t xml:space="preserve">Providing and fixing GI rungs in concrete/brick walls having zinc coating of minimum 900 g/sqm etc. all complete. </t>
  </si>
  <si>
    <t>A1847</t>
  </si>
  <si>
    <t>Providing &amp; fixing 200 dia PVC pipe ISI mark 6 Kg/cm2 as per specification.</t>
  </si>
  <si>
    <t>Providing and fixing in position heavy duty  brass full  way  valve with wheel of approved  quality  including all specials etc all complete for following sizes:</t>
  </si>
  <si>
    <t>A2104</t>
  </si>
  <si>
    <t>Providing  and  fixing Chlorinated Polyvinyl Chloride (CPVC) pipes, confirming to IS 15778, having thermal stability for hot &amp; cold water supply including all CPVC plain &amp; brass threaded fittings, all pipes shall be concealed and painted with anticorrsive paint, complete  for internal works with  GI sockets,  unions, elbows, tees, nipples  etc  and clamps including cutting and making good the walls etc all complete for following sizes:</t>
  </si>
  <si>
    <t>A2105</t>
  </si>
  <si>
    <t>Providing  and  fixing UPVC pipes conforming to IS:13592 complete for external work with  GI sockets,  unions, elbows, tees, nipples  etc  including trenching &amp; refilling, anti-corrosive paint etc all complete for following sizes:</t>
  </si>
  <si>
    <t>75 mm nominal bore</t>
  </si>
  <si>
    <t>100 mm nominal bore</t>
  </si>
  <si>
    <t>A2106</t>
  </si>
  <si>
    <t>Providing  and fixing 900mmx600mmx6mm  thk  mirror edge mounted with teak beading and minimum 12 mm thick plywood backing or mounted with SS Studs from reputed mirror manufacturer.  Mirror shall  be mounted with glass adjustable revolving CP  brackets with CP screws etc all complete.</t>
  </si>
  <si>
    <t>A2108</t>
  </si>
  <si>
    <t>Providing  and  fixing  20 mm diameter stainless steel towel rails (600mm X 20mm) with C.P. mounting brackets all complete.</t>
  </si>
  <si>
    <t>Providing and fixing chromium plated brass shower rose 100mm dia with 15 or 20 mm inlet dia shower arm all complete.</t>
  </si>
  <si>
    <t>1000 litres capacity</t>
  </si>
  <si>
    <t>Providing  and  fixing  glass shelves 600mmx127mmx4 mm with chromium plated brackets all complete.</t>
  </si>
  <si>
    <t>A2116</t>
  </si>
  <si>
    <t>Providing  and  fixing metal storing cabinets all complete.</t>
  </si>
  <si>
    <t>A2117</t>
  </si>
  <si>
    <t>Providing and fixing electric operated hand dryer with photo voltaic control.etc all complete..</t>
  </si>
  <si>
    <t>A2118</t>
  </si>
  <si>
    <t>Providing and fixing Recessed porcelain soap tray in shower area etc all complete.</t>
  </si>
  <si>
    <t>A2119</t>
  </si>
  <si>
    <t>Providing and fixing grab bars, barrier-free access and appropriate fittings and fixtures for toilets for handicapped etc. all complete.</t>
  </si>
  <si>
    <t>A2201</t>
  </si>
  <si>
    <t>Supply and fixing glazed vitreous china Wash Basin 550 mm x 450 mm mounted over granite beveled edge counter fitted with photovoltaic control system for water controls, bottle trap with two taps and all requisite items.of approved make 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</si>
  <si>
    <t xml:space="preserve">Colored </t>
  </si>
  <si>
    <t>A2202</t>
  </si>
  <si>
    <t>Providing  and  fixing  approved  vitreous   china laboratory  basin/sink  of  size 600x400x200mm conforming to IS:2556 (part-5) with R.S. or C.I. brackets, chromium plated brass chain with rubber plug 32mm, 32mm CP brass waste coupling and 32mm CP brass bottle trap with necessaary union complete including painting the fittings, cutting and  making  good the wall where required  etc. all complete.</t>
  </si>
  <si>
    <t>A2203</t>
  </si>
  <si>
    <t xml:space="preserve">Providing and fixing stainless steel kitchen sink of size 610x510x200mm with drain board of atleast 450 mm length with trap conforming to IS: 13983 including all fittings etc. all complete as per specification.
</t>
  </si>
  <si>
    <t>Providing  and fixing colour glazed vitreous china European type water closet conforming to IS:2556 with siphon, open front solid plastic seat and plastic cover, low level 12.5 litre PVC flushing cistern (same colour as WC) with  valveless fittings, 2 way bibcock with health faucet necessary C.P connections etc all complete as per specification, drawings and as per direction of Engineer-in-charge.</t>
  </si>
  <si>
    <t xml:space="preserve">75mm dia pipes </t>
  </si>
  <si>
    <t xml:space="preserve">110mm dia pipes </t>
  </si>
  <si>
    <t xml:space="preserve">160mm dia pipes </t>
  </si>
  <si>
    <t xml:space="preserve">200mm dia pipes </t>
  </si>
  <si>
    <t xml:space="preserve"> 200mm dia</t>
  </si>
  <si>
    <t xml:space="preserve"> 900mm dia</t>
  </si>
  <si>
    <t xml:space="preserve"> 150mm dia</t>
  </si>
  <si>
    <t>500mm dia</t>
  </si>
  <si>
    <t>Aa</t>
  </si>
  <si>
    <t>250mm dia</t>
  </si>
  <si>
    <t>Ba</t>
  </si>
  <si>
    <t>300mm dia</t>
  </si>
  <si>
    <t>Providing and fixing circular heavy duty C.I. manhole cover of 600 mm dia with frame etc. all complete.</t>
  </si>
  <si>
    <t>150x100mm P or S Type.</t>
  </si>
  <si>
    <t>150x150mm P or S Type.</t>
  </si>
  <si>
    <t>Providing  and fixing C.I. floor traps size 100 mm Inlet and 100 mm Outlet Sand Cast Iron S&amp;S as per IS: 1729 with  C.P jalli all complete.</t>
  </si>
  <si>
    <t>Providing and installing approved brand single tap water cooler of 80 L cooling capacity all complete.</t>
  </si>
  <si>
    <t>Providing and installing approved brand single tap water cooler of 150 L cooling capacity all complete.</t>
  </si>
  <si>
    <t>Providing and fixing eye and face drinking water fountain (combined unit with receptacle conforming to IS: 10592) all complete as per specification.</t>
  </si>
  <si>
    <t>100mm dia pipes</t>
  </si>
  <si>
    <t>250mm dia pipes</t>
  </si>
  <si>
    <t>75mm dia</t>
  </si>
  <si>
    <t>Providing and fixing vertical wall mounted water geysers/heaters(minimum 5 star rating) of required capacity including all connections &amp; fittings(angular stop cock  and brass connection pipes, etc.) all complete as per specification.</t>
  </si>
  <si>
    <t>15 Litres</t>
  </si>
  <si>
    <t>25 Litres</t>
  </si>
  <si>
    <t>A2307</t>
  </si>
  <si>
    <t>Minimum galvanisation of 610 g/sqm</t>
  </si>
  <si>
    <t>A1</t>
  </si>
  <si>
    <t>Set</t>
  </si>
  <si>
    <t>Depth exceeding  4 m but  not  exceeding 6 m</t>
  </si>
  <si>
    <t>Depth exceeding  6 m but  not  exceeding 8 m</t>
  </si>
  <si>
    <t>Depth exceeding  8 m but  not  exceeding 10 m</t>
  </si>
  <si>
    <t>Earth  work  in  excavation in hard rock requiring chiselling including setting out, levelling, deawtering (wherever required),  dressing the sides &amp; bottom, all lifts, stacking/disposal of surplus excavated material  within a lead upto 1Km, spreading / levelling of disposed materials etc all complete for following depths below ground level.</t>
  </si>
  <si>
    <t>Earthwork in Back filling upto any depth below ground level around foundations, plinths, trenches, drains etc to proper  grade  and level in layers not exceeding 250 mm  thickness using/with  selected  materials from compulsorily excavated  earth  available within a lead upto 1 Km and compacted as specified including re-excavation of stacked earth, watering, ramming/compaction by manual/mechanical means, dressing etc all complete.for the following.</t>
  </si>
  <si>
    <t>at least 95% maximum dry density as per IS-2720 (Part-VII)</t>
  </si>
  <si>
    <t>B108</t>
  </si>
  <si>
    <t>Earthwork in Back filling upto any depth below ground level around foundations, plinths, trenches, drains etc to proper  grade  and level in layers not exceeding 300 mm  compacted thickness using/with  selected  earth directly from excavation within a lead upto 1Km and compacted as specified including watering, ramming/compaction by manual/mechanical means, dressing etc all complete.for the following:</t>
  </si>
  <si>
    <t>Carriage for stacking/ backfilling of serviceable material/ earth</t>
  </si>
  <si>
    <t>Earth work in backfilling upto any depth below ground level around foundations, plinths, trenches, drains etc to proper  grade  and level in layers not exceeding 250 mm  thickness so as to achieve required compaction with  approved borrowed soil (borrowed soil to be arranged by the bidder) and compacted as specified including supplying borrowed soil, royalty/seignorage fee (if any),  sorting, spreading, breaking clods, watering, ramming/compaction by manual/mechanical means, dressing, finishing to required lines, grades and slopes, testing, all lead and lifts etc all complete as per specification, drawing and as directed by the engineer for the following:</t>
  </si>
  <si>
    <t>B111</t>
  </si>
  <si>
    <t>Supplying   and   filling   clean and well graded sand  conforming to  IS 383 with grading Zone I to III upto any depth under floors, around foundations, plinths, tank foudnation  etc. in layers not exceeding 300mm compacted thickness and compacted so as to achieve at least 80% relative density as per IS-2720 (Part-XIV) including spreading, watering, ramming/compaction by  mechanical means, dressing, royalty (if any) etc. all complete.</t>
  </si>
  <si>
    <t>D111</t>
  </si>
  <si>
    <t>Supplying and filling with approved material (M- sand)  upto any depth under floors, around foundations, plinths, paving, tank foundations, etc. in layers not exceeding 300mm compacted thickness and compacted so as to achieve at least 80% relative density as per IS-2720 (Part-XIV) including spreading, watering, ramming/compaction by manual / mechanical means, dressing, royalty (if any) etc. all complete.</t>
  </si>
  <si>
    <t xml:space="preserve">CONCRETE WORK:  Providing and placing concrete work including cost of  labour, materials  (unless otherwise specified in BOQ/contract specification)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 </t>
  </si>
  <si>
    <t>Concrete of grade M10 (1 part cement, 3 part sand, 6 parts of 40 mm graded aggregate by volume)  as lean concrete, levelling course, mud mat under and around foundations/floors below finished floor level upto depth of 10m from FFL.  (For depth greater than 10m from FFL, extra over for additional depth to be paid in Item No 224)</t>
  </si>
  <si>
    <t>Concrete of grade M15 (1 part cement, 2 part sand, 4 parts of 40 mm graded aggregate by volume)  as lean concrete, levelling course, mud mat under and around foundations/floors below finished floor level upto depth of 10m from FFL.  (For depth greater than 10m from FFL, extra over for additional depth to be paid in Item No 224)</t>
  </si>
  <si>
    <t>Concrete of grade M20 (1 part cement, 1.5 part sand, 3 parts of 10-20 mm graded aggregate by volume)  under floors, paving, plinth protection, pipe encasing etc complete below finished floor level upto depth of 10m from FFL.  (For depth greater than 10m from FFL, extra over for additional depth to be paid in Item No 224).</t>
  </si>
  <si>
    <t>M30 Grade</t>
  </si>
  <si>
    <t>Providing and laying Design Mix cement concrete confirming to IS:456 &amp; IS 10262-2009 for reinforced concrete works of grade mentioned below in machine foundations for TG, Gas Turbine, ID/FD/PA fans, BFP, Mills, Crusher House, CHP-AHP civil works, FGD,etc at all elevations below/above finished floor level (except top decks supported over vibration isolation system  and TG deck) but including TG foundation Columns with addition of suitable plasticizer conforming to IS 9103 (latest) to achieve a slump more than 125mm in concrete as per manufacturer's recommendation with 20 mm nominal size graded aggregate in concrete all complete as per specification &amp; drawing all complete.</t>
  </si>
  <si>
    <t xml:space="preserve">M 30 Grade </t>
  </si>
  <si>
    <t>M 35 Grade</t>
  </si>
  <si>
    <t>Extra over St. No. 205 to 208 for controlling of temperature of fresh concrete to less than 23 degree centigrade using ice, including all related arrangements for providing, storing and mixing of ice with water, cooling of aggregates etc. All complete as per specification, drawing and instruction of engineer in charge.</t>
  </si>
  <si>
    <t>Providing and encasing of structural steel  member with  concrete using nominial aggregate size of 12.5mm down.  Encased member  shall be  wrapped with welded wire mesh/chicken wire mesh with  proper lap etc. complete as per specification for the following grades</t>
  </si>
  <si>
    <t>M 25</t>
  </si>
  <si>
    <t>Screed concrete conforming to IS 456 with sand  and graded hard stone aggregate 12.5mm/6 mm nominal size on the roof upto 10m level above finished floor level (For height greater than 10m from FFL, extra over for additional height to be paid in Item No 225) or thickness, drains etc complete as per following.</t>
  </si>
  <si>
    <t>01:02:04</t>
  </si>
  <si>
    <t>Providing and laying Design Mix cement concrete as per IS:456, IS 3370 &amp; IS 10262-2009 for reinforced concrete works using graded aggregate for Concrete in water retaining/conveying structures including addition of suitable plastisizer cum waterproofing cement additives confirming to IS 9103 latest to achieve a slump more than 125 mm in concrete as per manufacturers recommendation and conforming to limits of permeability as per IS 2545 and specification with 20 mm nominal size graded aggregate upto depth of 10m from FFL, (For depth greater than 10m from FFL, extra over for additional depth to be paid in Item No 224). for following grades. Watertightness is to be ensured including structural grouting if required.</t>
  </si>
  <si>
    <t xml:space="preserve">M 30 </t>
  </si>
  <si>
    <t>Providing and applying curing compound (water based) of approved make where ever required as per manufacturer's specification.</t>
  </si>
  <si>
    <t>Extra over item no. 206 and 212 for height above FFL (Finished Floor Level) as per following:</t>
  </si>
  <si>
    <t>Height exceeding 10m from FFL but not exceeding 20m</t>
  </si>
  <si>
    <t>Height exceeding 20m from FFL but not exceeding 30m</t>
  </si>
  <si>
    <t>Height exceeding 30m from FFL but not exceeding 40m</t>
  </si>
  <si>
    <t>Fairface form work with good quality water proof ply wood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</si>
  <si>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For Height More Than 20m from FGL</t>
  </si>
  <si>
    <t>A303</t>
  </si>
  <si>
    <t>Providing, fixing and removing formwork in block-outs/pockets and openings (below 0.1 sqm plan area) at all elevations including cutting, formation of all shapes and all other operations required for making the required shape and size all complete as per specification, drawing and instruction of engineer in charge.</t>
  </si>
  <si>
    <t>Upto 150 mm depth</t>
  </si>
  <si>
    <t>Pockets of depths more than 150mm and upto 300 mm depth</t>
  </si>
  <si>
    <t>Pockets of depths more than 300mm and upto 600 mm depth</t>
  </si>
  <si>
    <t>Pockets of depths more than 600mm and upto 1000 mm depth</t>
  </si>
  <si>
    <t>Pockets of depths more than 1000mm and upto 1500 mm depth</t>
  </si>
  <si>
    <t>Extra over item no.301 and 302 for curved form work for foundations, footings, beams,  walls, trenches, domes, arches  etc as per specification.</t>
  </si>
  <si>
    <t>Extra for Curve Shuttering for Item No. 301</t>
  </si>
  <si>
    <t>Providing &amp; fixing of Rebar in existing concrete surface by inserting reinforcemnet bar with Epoxy based suitable bonding compound of Hilti or equivalent make (HIT-RE-500 of Hilti or equivalent make) for interconnection of new R.C. structure with existing R.C. structure. Depth of drilled hole should be suitable to develop maximum recommended strength as per approved manufacturer's recommendation. This item includes supply of all materials including bonding chemicals, T&amp;P required to execute the work, cost of all labour, transportation of chemical, staging to reach work place etc. all complete as directed by Engineer - in - Charge. Random Pull out non destructive test as directed by engineer shall be conducted to ensure strength of bond and same is included in this item. Reinforcement bar shall be paid separately under item no. 402, 403, 405 as applicable.</t>
  </si>
  <si>
    <t>Providing and laying underbed/topping grading plaster with cement mortar 1:4 (1 cement : 4 sand) and average thickness of 25 mm including preparation of surface, batching, mixing, leveling etc. all  complete.</t>
  </si>
  <si>
    <t xml:space="preserve">Providing and laying underbed/topping grading plaster with cement mortar 1:4 (1 cement : 4 sand) and average thickness of 15 mm including preparation of surface, batching, mixing, leveling etc all  complete. </t>
  </si>
  <si>
    <t>A502</t>
  </si>
  <si>
    <t>Providing and laying Screed concrete  of grade M15 (1:2:4) with sand  and graded hard stone aggregate 12.5mm/6 mm nominal size having minimum 25 mm thickness at the lowest point of the slope to maintain roof slope including preparation of surface, batching, mixing, leveling etc. all  complete as per specification and as per direction of Engineer-in-charge.</t>
  </si>
  <si>
    <t xml:space="preserve">Providing and applying PU based water proofing treatment with one coat of polyurethane or any other equivalent material based primer with an application rate of minimum 6 sq.m per litre and two successive liquid coatings of high solids content urethane pre-polymers or equivalent material based finish coats as per relevant IS/ASTM standards to form an elastomeric membrane with overall dry film thickness  1.5 mm subject to minimum 500 gm/sqm/coat application rate. Item includes surface preparation, polyscrim  cloth /fabric, polymerised mortar base preparation, etc all complete as per specifications and directions of engineer in charge.
</t>
  </si>
  <si>
    <t>B506</t>
  </si>
  <si>
    <t>A514</t>
  </si>
  <si>
    <t xml:space="preserve">Providing and applying epoxy phenolic coating with two component transparent polyamide cured epoxy sealer coating (having solid by volume minimum 40% ±2%) of minimum 50 micron DFT all complete of approved make and as per manufacturer's recommendation. Surface to be coated shall be absolutely dry, clean and dust free. 
Sealer coat shall be followed with the application of epoxy phenolic coating (solid by volume minimum 63%) of minimum 400 micron DFT. This coat shall be applied after an interval of minimum 24 hours (from the application of primer coat) by airless spray technique.  
</t>
  </si>
  <si>
    <t>B514</t>
  </si>
  <si>
    <t xml:space="preserve">Providing and applying with minimum 400 micron Food grade epoxy coating complying to FDA Title 21, Part 175.300 all complete as per manufacturer's recommendation and as per specification. Surface to be coated shall be absolutely dry, clean and dust free
</t>
  </si>
  <si>
    <t>Supplying  &amp;  installation  of bitumen impregnated fibre board confirming to IS 1838 as  joint filler at joints in concrete including nailing, coating of both faces with coal tar pitch/bitumin etc. all complete.</t>
  </si>
  <si>
    <t>25 mm wide joints</t>
  </si>
  <si>
    <t>50 mm wide joints</t>
  </si>
  <si>
    <t>Providing and applying polysulphide based sealant conforming to IS:12118 in expansion  joints in concrete including cleaning of joints, raking out groove, application of primer, scaffolding etc. all complete for following size grooves (10 mm thick baker rod to be paid separatly):</t>
  </si>
  <si>
    <t>50mmX25mm groove size</t>
  </si>
  <si>
    <t>Supplying and filling in position hot applied bitumin sealing compund (Grade A) confirming to IS 1834 including cleaning, mixing, heating, pouring/injecting sealing compound in gaps in joints including application of primer etc. all complete.</t>
  </si>
  <si>
    <t>10mm X 40mm</t>
  </si>
  <si>
    <t>12mm X 25mm</t>
  </si>
  <si>
    <t>20mmX25mm</t>
  </si>
  <si>
    <t>Supplying and installation of commercial quality of expanded polystyrene products from reliable manufacturers as approved by the Engineer, as filler material in joints including nailing, installation as per manufacturer's recommendation etc. all complete.</t>
  </si>
  <si>
    <t>12 mm wide joints.</t>
  </si>
  <si>
    <t>20 mm wide joints.</t>
  </si>
  <si>
    <t>Providing and fixing PVC water stops in joints conforming to IS 12200 &amp; IS 15058 all complete for the following: (Bulb or Kicker type)</t>
  </si>
  <si>
    <t>230 mm wide and 8 mm thick</t>
  </si>
  <si>
    <t>230 mm wide and 6 mm thick</t>
  </si>
  <si>
    <t>Supply,  fabricating and fixing of mild steel  embedments, inserts, pipe sleeves, angle  pieces, rungs of  various  diameters,  plates  of dimensions  as  required etc.  including  welding, bolting, cutting, drilling, scaffolding, setting etc. all complete.</t>
  </si>
  <si>
    <t>MS pipes of all diameters</t>
  </si>
  <si>
    <t>PVC pipes / conduits of all diameters</t>
  </si>
  <si>
    <t>Expansion anchor fasteners (galvanised) of HILTI make(HUD-1 Universal Fastners) or equivalent of safe tensile capacity as specified below for brick work with expansion sleeve of A6 polyamide:</t>
  </si>
  <si>
    <t>8mm Dia</t>
  </si>
  <si>
    <t>10mm Dia</t>
  </si>
  <si>
    <t>12mm Dia</t>
  </si>
  <si>
    <t>Expansion fasteners (mechanical galvanised) of HILTI make or equivalent of safe tensile capacity as specified below for concrete work with expansion sleeve of stainless steel:</t>
  </si>
  <si>
    <t>HST M8</t>
  </si>
  <si>
    <t>HST M10</t>
  </si>
  <si>
    <t>HST M12</t>
  </si>
  <si>
    <t>HST M16</t>
  </si>
  <si>
    <t>Placing, locking and releasing of Vibration Isolation spring modules over the foundation at all elevations including providing all assistance under the supervision of the supplier, transportation from BHEL store, necessary staging, platforms, leveling, alignment etc. all complete.</t>
  </si>
  <si>
    <t>Supply and installation of approved 25mm thick vibration damping resilient  pads  on/around  foundation   of vibrating equipment and at other locations all complete.</t>
  </si>
  <si>
    <t>Providing &amp; grouting of pocket holes, pipe sleeves and under base plates  of structural steel work/ machinery/ pipe supporting structures including roughening of surface, cleaning, ramming, curing, etc. all complete with Conbextra GP-2 or equivalent as per specification, drawing and direction of engineer-in-charge.(Cost of all material and cleaning of the pockets by compressed air shall be in the scope of the contractor).</t>
  </si>
  <si>
    <t>KG</t>
  </si>
  <si>
    <t>A906</t>
  </si>
  <si>
    <t>Openable type</t>
  </si>
  <si>
    <t>A910</t>
  </si>
  <si>
    <t>Over head hydraulic door closures</t>
  </si>
  <si>
    <t>Floor mounted Hydraulic door closers</t>
  </si>
  <si>
    <t>Electrically operated</t>
  </si>
  <si>
    <t>5.5 mm thick clear float glass</t>
  </si>
  <si>
    <t>Providing and fixing of  3.0mm (min.)  thick fire retardant and UV resistant polycarbonate clean toughed profile  sheet   of approved make conforming to  IS 14434 in cladding and roof as per specification all complete.</t>
  </si>
  <si>
    <t>h</t>
  </si>
  <si>
    <t xml:space="preserve">6 mm thick clear toughened safety glass </t>
  </si>
  <si>
    <t>Ah</t>
  </si>
  <si>
    <t xml:space="preserve">8 mm thick  toughened glass </t>
  </si>
  <si>
    <t>Bh</t>
  </si>
  <si>
    <t xml:space="preserve">10 mm thick  toughened glass </t>
  </si>
  <si>
    <t>Two nos. 6 mm thick clear toughened float glass hermetically sealed and separated by 12 mm thick air gap for thermal insulation (only single elevation area to be measured)</t>
  </si>
  <si>
    <t>A923</t>
  </si>
  <si>
    <t xml:space="preserve">Providing and fixing Electrically operated, self operable/closing, G.I. framed with fire resistamt glass, sliding doors with Fire resistant glazed door system shall be of uniform profile 50X50 mm with 14mm EI 20 glass for Interior application. Fire Resistant Glazed Door System shall have 120 minutes of integrity and radiation control (EW 120) with symmetrical (Bi-Directional) fire protection. The frames shall be cold rolled profiles as per EN standard EN 10327/ Indian Standard IS 513 . The door frames are cold rolled from 1.5 mm steel sheet to form a profile of 50 mm x 50 mm on all sides. The door shutter shall have the top rail, side rail and bottom rail dimensions of 50 mm x 50 mm. The overall door opening shall be as per tested evidence and tested as per EN 1634-1/ ISO 834- 1 / ISO 3009 /(Indian Standard ) IS 16947:2018 in an accredited laboratory. The glass must be minimum 14mm thick , clear (MADE IN INDIA )120 min fire rated for Integrity, Radiation control (EW 120) and partially insulation (EI 20) Non Wired Toughened Interlayered glass with a light transmission of 86% and a sound reduction of 37 dB and manufactured in UL &amp; TUV audited Facility and including UL-EU Certification and compliant to class 1(B)1 category of Impact Resistance as per EN 12600. The glass shall be tested and certified for no formation of bubbles or yellowing after 5000 hours of exposure to UV radiation by TUV Rheinland as per EN 12543-4. The base glass and finished glass shall be made in India. The shutters shall be fixed to the frame using Weld-on hinges of dimensions 179mm X 20mm. The profiles shall have groves to incorporate Fire Resistant gaskets. The glass shall be held in its place with the help of 1.5 mm cold rolled steel beading and Kerafix 2000 ceramic tape with cross section of 4 x 15 mm as per the test evidence. Beading shall be clipped on using Stainless Steel self-tapping screws fixed at a distance of 70 mm from the edges and 150 mm c/c henceforth. The glass panes are to be supported on non-combustible 6 mm Calcium Silicate setting blocks. The door shall be fitted with offset pull handle and door closer of Dorma (TS 73V, TS 83V, TS93V), Geze (TS 2000NV) or equivalent. The inactive leaf ( in case of double leaf only )shall be fixed to the frame using a tower bolt at meeting edge at top or as per the tested evidence. The doors shall be manufactured in a TUV audited facility. The maximum glazing size shall be as per the test certification. The profile shall be fixed to the supporting construction by means of M10 or bigger steel bolts at every 150 mm from the edges and every 500 mm (approx.) c/c. The doors shall offer C4 level of wind resistance when tested as per EN12211 and shall provide class 4 level of air permeability as per EN 1026. The door shall also be subjected to durability tests as per EN 12400 for C5 classification (200,000 cycles). The doors shall also be tested for class 5 of impact resistance when tested as per EN 13049. The doors &amp; partition shall also be tested for class 4 level of Mechanical strength when tested as per EN13115. The door shall have water tightness level of 8A when tested as per EN 1027. Fire Rated Door (swing / sliding) shall be of Makes- Saint Gobain, Acodor, IGI, Matrix. all complete as per specification.(item includes the cost of glazing) Design,Shop drawings along with hardwares for the item with all construction and anchoring details, etc.along with fire rating test reports shall be got approved before execution.
</t>
  </si>
  <si>
    <t>A927</t>
  </si>
  <si>
    <t>A928</t>
  </si>
  <si>
    <t>A929</t>
  </si>
  <si>
    <t>A930</t>
  </si>
  <si>
    <t>A931</t>
  </si>
  <si>
    <t>LS</t>
  </si>
  <si>
    <t>A932</t>
  </si>
  <si>
    <t>Providing  brick  work  in cement  mortar  1:4  (1 cement 4 coarse sand) in partition walls, chambers etc. in thickness 115mm upto 10m above finished floor level (For height greater than 10m from FFL, extra over for additional height to be paid in Item No 1015), places and position above  or  below  plinth/graded level including providing two nos. 6 mm diameter MS bars at every fourth layer,  raking out joints, curing,  scaffolding etc complete excluding  plastering and painting as per specification. (Reinforcement payment shall be made seperately as per applicable BOQ in 400 Series)</t>
  </si>
  <si>
    <t xml:space="preserve">Using  fly ash lime bricks confirming to IS 12894 with crushing strength of 75 kg/cm2(including cost of cement for brick making). </t>
  </si>
  <si>
    <t>A1003</t>
  </si>
  <si>
    <t>Filling existing brick wall/ partition wall opening at all level including making good the broken edges/surface with cement mortar 1:6, painting, finishing to match with existing finishing, scaffolding/supporting at any level, removal of debris upto a lead of 1 km including loading, unloading, transportation etc. all complete.</t>
  </si>
  <si>
    <t>A1013</t>
  </si>
  <si>
    <t>Extra over item no. A1002, 1006, 1012 &amp; 1013 for height above FFL (Finished Floor Level) as per following:</t>
  </si>
  <si>
    <t>Height exceeding 40m from FFL and above</t>
  </si>
  <si>
    <t>Extra over item no. 1003 for height above FFL (Finished Floor Level) as per following:</t>
  </si>
  <si>
    <t>Extra over Item 1201 to 1202 for plastering on exterior walls over &amp; above 10m height from FGL.</t>
  </si>
  <si>
    <t>Height exceeding 10m from FGL but not exceeding 20m</t>
  </si>
  <si>
    <t>Height exceeding 20m from FGL but not exceeding 30m</t>
  </si>
  <si>
    <t>A1207</t>
  </si>
  <si>
    <t>Forming groove of uniform size from 12X12 mm upto 20X15 mm in plastered surface as per approved pattern, using wooden battens nailed to the under layer, including removal of wooden battons, repair of the edges of plaster panel and finishing the groove etc. complete as per specification, drawing and the instructions of engineer in charge.</t>
  </si>
  <si>
    <t>A1208</t>
  </si>
  <si>
    <t>Providing and laying encasement to box type steel beams at all levels with lath plaster 50 mm nominal thickness with cement plaster (1:4) over 0.9 mm thick G.I. chicken wire  mesh including all labour, materials, equipment, handling, transporting, mixing, placing, leveling, curing and cleaning, finishing the exposed surfaces etc including centering and shuttering all complete as per specification, drawing and instructions of enginner in charge (chicken wire mesh to be paid separately)</t>
  </si>
  <si>
    <t>Two  or more coats of acrylic distemper of approved brand and  manufacture  to  give an even shade including  a  priming coat with distemper primer complete.</t>
  </si>
  <si>
    <t>Providing and applying two  or more coats of acrylic emulsion paint as per IS 5411 of approved brand, shade and  manufacture  to give smooth, hard, durable &amp; glossy finish over a coat of primer over prepared plaster surface as per manufacturers guideline.</t>
  </si>
  <si>
    <t>A1306</t>
  </si>
  <si>
    <t>Providing   and  applying  2  or  more  coats   of oil resistant paint (epoxy based &amp;  minimum 150 micron thickness) of approved brand and colour  to floors, walls and ceiling including preparation of surface  to receive paint, providing and  applying primer complete all  as  per  manufacturer's recommendations  and as approved by  engineer,  at all  heights above or below grade level,  complete as per specifications.</t>
  </si>
  <si>
    <t>Laid in floors</t>
  </si>
  <si>
    <t>60mm</t>
  </si>
  <si>
    <t>A1404</t>
  </si>
  <si>
    <t>80mm</t>
  </si>
  <si>
    <t>A1412</t>
  </si>
  <si>
    <t>E1416</t>
  </si>
  <si>
    <t xml:space="preserve">9.00mm thick tiles In flooring </t>
  </si>
  <si>
    <t>A1417</t>
  </si>
  <si>
    <t xml:space="preserve">9.00 mm (min.) thick tiles In flooring </t>
  </si>
  <si>
    <t>A1418</t>
  </si>
  <si>
    <t>600X600 mm</t>
  </si>
  <si>
    <t>A1422</t>
  </si>
  <si>
    <t>12mm thick</t>
  </si>
  <si>
    <t xml:space="preserve">20mm thick </t>
  </si>
  <si>
    <t>38mm thick</t>
  </si>
  <si>
    <t>B1424</t>
  </si>
  <si>
    <t>A1431</t>
  </si>
  <si>
    <t>A1432</t>
  </si>
  <si>
    <t>A1435</t>
  </si>
  <si>
    <t>A1436</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</si>
  <si>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</si>
  <si>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A1501</t>
  </si>
  <si>
    <t xml:space="preserve">Span Upto 1800mm </t>
  </si>
  <si>
    <t>Span Exceeding 1800mm and upto 2500 mm</t>
  </si>
  <si>
    <t>B1501</t>
  </si>
  <si>
    <t>C1501</t>
  </si>
  <si>
    <t>A1503</t>
  </si>
  <si>
    <t>QUINTAL</t>
  </si>
  <si>
    <t>B1503</t>
  </si>
  <si>
    <t>A1505</t>
  </si>
  <si>
    <t>B1505</t>
  </si>
  <si>
    <t>C1505</t>
  </si>
  <si>
    <t>For insulation in Sandwitch Cladding</t>
  </si>
  <si>
    <t>For underdeck insulation below RCC slabs</t>
  </si>
  <si>
    <t>A1519</t>
  </si>
  <si>
    <t xml:space="preserve">Designing, providing and fixing Factory made (Continous Line) prefabricated sandwiched Permanent colour coated metal cladding comprising top sheet as troughed(minimum depth of trough shall be 30 mm) permanently colour coated sheet &amp; bottom sheet as plain permanently colour coated for covering of exposed metal/concrete / brick surfaces with insulation shall be of Polyurethane type of minimum 50mm thick (excluding trough). The polyurethane shall be Chlorofluorocarbon (CFC) free and self-extinguishing and shall conform to IS 12436: 1988. It shall have Modular Density 40 +/- 2 Kg/m3 and Thermal Conductivity @ 10 Deg.C 0.017 - 0.020 W/M 0k, Water absorption (% by vol) 3.1, Critical Oxygen Index 23 and Compressive Strength 1.2 Kg/sq.cm, sandwiched between the two sheets, each sheet shall be high strength tensile steel sheet 0.5mm bare metal thickness (minimum) of YS350 as per IS 15961 /grade G350 as per AS1397 / grade SS340 class 4 as per ASTM A792M / grade S350GD as per EN 10326 with zinc coating to class Z 275 / aluminium-zinc alloy coating to class AZ150 on both sides, both sheet shall be permanently coated with silicon modified polyster (SMP with silicon content of 30% to 50%) paint of minimum 20 micron DFT on exposed surface  on 5 microns (min.) epoxy primer/phosphate primer coat and 10 micron (min.) SMP on 5 micron (min.) epoxy primer/phosphate primer on other face, SMP paint system shall be of industrial finish of product type 4 of AS/NZS 2728,troughed sheet shall be of approved profile, sectional properties, (suitable for the specified loading / deflection and purlins / runner spacing), colour and shade, at all levels, including all labour, materials, equipment, handling, transportation, special coated fastener conforming to corrosion resistant Class 3 of AS3566 and tested for 1000 hours salt spray test, fixing insulated sandwiched metal sheet with the structural members below for supporting the sheeting system, scaffolding, equipment, end and side laps, cutting of openings, preparation of working drawings, testing, etc., all complete, as per specifications.  Sealant used for cladding shall be butyl based, two parts poly sulphide or equivalent approved, non stainless material and be flexible enough not to interface with fit of the sheets. Coated surface shall be provided with a protected guard film (polyethylene) of about 40 microns to avoid any damage to the coating during handling. Overlap shall be min. 100 mm or as specified by manufacturer.
</t>
  </si>
  <si>
    <t>A1601</t>
  </si>
  <si>
    <t>A1602</t>
  </si>
  <si>
    <t>B1603</t>
  </si>
  <si>
    <t>A1609</t>
  </si>
  <si>
    <t>Supply and  laying approved quality Stone aggregate  40mm size in transformer yards.</t>
  </si>
  <si>
    <t>Supply and  laying approved quality rounded pebbles / gravels of 40mm size in transformer yards.</t>
  </si>
  <si>
    <t>Laying of earthing mats/rods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</si>
  <si>
    <t>Construction of below ground earthing system test pits as per drawing / sketches including concreting, reinforcement, formwork, providing &amp; fixing GI strip etc as per drawing and specification (excavation &amp; backfilling only will be paid under applicable BOQ items &amp; cement/steel to be supplied by BHEL free of cost)</t>
  </si>
  <si>
    <t>NO</t>
  </si>
  <si>
    <t>Construction of below ground earthing system test links as per drawing/ sketches including concreting, reinforcement, formwork, providing &amp; fixing GI strip etc as per drawing &amp; specification (excavation &amp; backfilling only will be paid under applicable BOQ items &amp; cement/steel to be supplied by BHEL free of cost)</t>
  </si>
  <si>
    <t>Construction of below ground earthing system earth electrodes  as per drawing and specification. ( Excavation and backfilling only will be paid under applicable BOQ items &amp; steel shall be supplied by BHEL free of cost.)</t>
  </si>
  <si>
    <t>Construction of below ground earthing system - Earth connection and riser pig tails   as per drawing and specification. ( Excavation and backfilling only will be paid under applicable BOQ items&amp; steel shall be supplied by BHEL free of cost.)</t>
  </si>
  <si>
    <t>Providing Earthing pit as per drawing with charcoal &amp; salt, GI pipes, GI earth electrodes, GI wire, GI strips, brick chamber with covers including associated earthwork etc. all complete.</t>
  </si>
  <si>
    <t>Construction of below ground earthing system test pits as per drawing/ sketches including brickwork, plaster, providing &amp; fixing GI strips/pipes, GI wires, covers etc as per drawing &amp; specification including associated earthwork.</t>
  </si>
  <si>
    <t>B1825</t>
  </si>
  <si>
    <t>Providing &amp; Laying 400micron thick polythene sheet below the concrete base including materials, labour etc. complete as per drawing / direction of engineer.</t>
  </si>
  <si>
    <t>Anti weed chemical treatment of soil with suitable chemical pertaining to the types of weeds found in the vicinity including providing anti-weed/ soil sterlization  test certificate, performance guarantee of three years etc. all complete.</t>
  </si>
  <si>
    <t>A1837</t>
  </si>
  <si>
    <t>Providing 50mm thick premix carpet surfacing laid to slope in two layers 30mm and 20mm respectively with 12mm downgraded stone chips mixed with 80/100 grade bitumen @ 52 Kg/Cu.M or equivalent to 8% to 10% by volume including compaction. Separation layer of one tack coat @ 1Kg/sqm shall be spray after first layer of 30mm and sand shall be sprayed on the final surface of 20mm @ 0.5 cum/100 sqm. etc. all complete as per specification and as guided by engineer-in-charge.</t>
  </si>
  <si>
    <t>A1838</t>
  </si>
  <si>
    <t>Providing 50mm thick anti corrosive layer laid to required slope consisting of clean &amp; well graded coarse sand mixed with A90 grade bitumen for softening point upto 45 degree Celcius or A65 grade bitumen for softening point above 45 degree celcius as per IS: 73 or its equivalent quality 8 to 10% by volume and rolled or compacted all complete.</t>
  </si>
  <si>
    <t>A1841</t>
  </si>
  <si>
    <t>A1845</t>
  </si>
  <si>
    <t>Providing and installation of Bio-Toilet near all the modular worker’s sheds etc all complete as per specification.</t>
  </si>
  <si>
    <t>A1849</t>
  </si>
  <si>
    <t xml:space="preserve">Providing engineering consultancy services for Architectural design &amp; drawings of CCR (Central control room in powerhouse building) in harmony with the overall plant and presented in the form of presentation drawings, including 3-D perspective rendered views,panoramic views, walkthrough, with color schemes, lighting design, as per specification including preparation of integrated services drawings in co-ordination with  electrical, HVAC  &amp; fire systems etc. and taking approval on drawings from BHEL/customer (All complete).Perspective coloured views shall be submitted in Hard Copy in Laminated A-1 Size (Two Numbers) as required in the desired format. Structural design &amp; drawing, of buildings &amp; foundations  are in scope of BHEL and not included in scope of bidder.The scope of bidder shall include coordination with respect to HVAC, electrical &amp; fire fighting systems &amp; space requirements for electrical facilities in consultation with BHEL/customer. Engineering services of acoustic design, interior architecture, PA system, planning  for firefighting  system as per inputs provided  by BHEL, external &amp; internal finishes, plumbing &amp; sanitation, water supply system, false ceiling, internal partitions, reception, glazing,etc. are also included in this item. Any additon/changes in design as per customer requirement during detailed engineering stage, no extra payment is admissible. All design and drawings shall be submitted in soft and hard copies along with 3-D model.Bidder shall also provide BOQ &amp; specification of finishing items in a generalized fashion in consultation with BHEL Civil design wing, during detailed engineering stage for further sub-contracting of finishing works.
</t>
  </si>
  <si>
    <t>FENCING AND GATES:  Fencing and gates including all labour, material (unless otherwise specified in BOQ/contract specification), equipment etc at all level as per specification, drawings and as directed by engineer - in - charge.</t>
  </si>
  <si>
    <t>A2003</t>
  </si>
  <si>
    <t>2000 litres capacity</t>
  </si>
  <si>
    <t>5000 litres capacity</t>
  </si>
  <si>
    <t>AA2301</t>
  </si>
  <si>
    <t>B2301</t>
  </si>
  <si>
    <t>A2302</t>
  </si>
  <si>
    <t>Extra over ST NO. B2301 for blast cleaning of steel structures to near white metal surface (Sa 2 1/2 ) confirming to IS:1477 (Part I &amp; II, latest revision)  all complete as per specification.</t>
  </si>
  <si>
    <t>A2303</t>
  </si>
  <si>
    <t>A2305</t>
  </si>
  <si>
    <t>B2305</t>
  </si>
  <si>
    <t xml:space="preserve">Providing and applying Top coat  of two_x0002_pack aliphatic  Isocyanate cured  acrylic finish paint  (solid by volume  minimum 55% ±2%)  with Gloss retention  (SSPC Paint Spec  No 36, ASTM D  4587, D 2244, D  523) of Level 2 (after  minimum 1000  hours exposure,  Gloss loss less than  30 and colour  change less than 2.0  ∆E) and minimum 70  micron DFT on steel surfaces already having primer coats of approved make and shade to achieve an even shade including protection and cleaning, scoffolding etc. all complete. </t>
  </si>
  <si>
    <t>A2312</t>
  </si>
  <si>
    <t>Dismantling of steel structure, lowering of material and carriage of the dismantled material up to field fabrication shop / projects storage including temporary dismantling, cutting, re-welding, supporting, and restoring to correct position all temporarily dismantled members, re-alighment of all adjacent connected members to their correct positions ( weight of such adjacent members and temporarily dismantled members not payable), scafolding, staging, tools &amp; tackles, gas cutting, welding, consumables etc all complete.</t>
  </si>
  <si>
    <t>A2313</t>
  </si>
  <si>
    <t xml:space="preserve">Touch up paintings on damaged areas (exposed metal surface) including Surface preparation by manual tools, wire brush/ emery paper etc. Minimum 6 inches peripheral area, adjoining to damaged area to be covered. For exposed  metal surface  , it is to be painted with Zinc rich epoxy (70 micron) or suitable primer with existing paint scheme as per description of paint specified under item no . A2303,A2305,B2305.
The mode of measurement for payment in SQM shall be the actual area of touch up paint.
</t>
  </si>
  <si>
    <t>B2313</t>
  </si>
  <si>
    <t xml:space="preserve">Touch up paintings on damaged areas(surface exposed to prime coat) including surface preparation by manual tools, wire brush/ emery paper etc. Minimum 6 inches peripheral area, adjoining to damaged area to be covered. .For damaged surface, intermediate &amp; top coat to be provided as per description of paint specified under item no.A2305,B2305.
The mode of measurement for payment in SQM shall be the actual area of touch up paint.
</t>
  </si>
  <si>
    <t>Addition to, alterations in and/or modifiction of "Erection Marks" including cutting of parts, gauging of welds, cutting, grinding, fabrication, welding, drilling holes, straightening, removal of bends, raising to the required level, painting, transportation, return of unutilised steel pieces to the project store, temporarily dismantling, cutting, re-welding, supporting and restoring to correct position of all the temporarily dismantled members, realignment of adjacent connected members (weight of such temporarily dismantled and adjacent members not payable) etc all complete for the following:</t>
  </si>
  <si>
    <t>In erected position</t>
  </si>
  <si>
    <t>In fabrication yard</t>
  </si>
  <si>
    <t>Re-erection of dismantled fabricated structural steel members including carriage of modified "Erection Marks" from the field fabrication shop to erection site, lifting to required posiion, aligning in position, tack welding, final welding and touch up painting including temporary dismantling and re-erection of temporarily dismantled members, cutting, rewelding, supporting and restoring to the correct position of all temporarily dismnatled members, re-alignment of adjacent connected members(weight of such temporarily dismantled members and adjacent members not payable), scafolding, staging, tools &amp; tackles, gas cutting, welding, consumables etc all complete.</t>
  </si>
  <si>
    <t>A2317</t>
  </si>
  <si>
    <t>20 Tons</t>
  </si>
  <si>
    <t>40 Tons</t>
  </si>
  <si>
    <t>50 Tons</t>
  </si>
  <si>
    <t>60 Tons</t>
  </si>
  <si>
    <t>100 Tons</t>
  </si>
  <si>
    <t>Conducting radiography test on welds wherever specified including equipments, measuring devices, gauges, test report etc. all complete.</t>
  </si>
  <si>
    <t>Conducting ultasonic test on welds wherever specified including equipments, measuring devices, gauges, test report etc. all complete.</t>
  </si>
  <si>
    <t>Conducting ultasonic test on steel plates as per ASTM-A435 or equivalent wherever specified including equipments, measuring devices, gauges, test report etc. all complete.</t>
  </si>
  <si>
    <t>Conducting magnetic particle test on welds wherever specified including equipments, measuring devices, gauges, test report etc. all complete.</t>
  </si>
  <si>
    <t>Conducting dye penetration test on welds wherever specified by the engineer including provision of necessary equipments, measuring devices, gauges etc. all complete (over and above the work already specified in the  specifications.)</t>
  </si>
  <si>
    <t>Fixed Rate</t>
  </si>
  <si>
    <t>A2</t>
  </si>
  <si>
    <t>Man- Months</t>
  </si>
  <si>
    <t>A3</t>
  </si>
  <si>
    <t>A4</t>
  </si>
  <si>
    <t>Deployment of QA/QC Engineer
B.E (Civil with min. 3 years of experience) or Diploma holders with min. 5 years of experience in Civil construction quality management either in construction field or any NABL-Laboratories or any research institute like NCCBM/SERC/CGCRI/NTH or equivalent. Preference - Part time experience in QA/QC lab.</t>
  </si>
  <si>
    <t>Deployment of Laboratory Technician 
Previous experience of working as a Lab. Assistant  in Civil construction quality management either in construction field or any NABL-Laboratories or any research institute like NCCBM/SERC/CGCRI/NTH or equivalent.</t>
  </si>
  <si>
    <t>Deployment manpower for QA/QC Testing 
Fresh B.E with min. 70% marks or Diploma holder with 3 years of experience in Civil construction quality management either in construction field or any NABL-Laboratories or any research institute like NCCBM/SERC/CGCRI/NTH or equivalent.</t>
  </si>
  <si>
    <t>Supply,  fabricating and fixing of mild steel  embedments, inserts, pipe sleeves, angle  pieces, rungs of  various  diameters,  plates  of dimensions  as  required etc.  including  manual cleaning with primer coat of chlorinated rubber based zinc phosphate primer of Minimum 50 Micron Dry Film Thickness (DFT)  welding, bolting, cutting, drilling, scaffolding, setting etc. all complete.
Payment Terms:
1. On completion of fabrication - 50%
2. On completion of erection - 30%
3. On completion of fixing, welding, etc. complete as per description/specification - 20%</t>
  </si>
  <si>
    <t>Supply, Fabrication, transportation, delivery at site and erection, installation and alignment of mild steel foundation bolt assembly conforming to IS:2062 and grade 1 of IS:432  in concrete along with nuts, lock nuts (as per IS:1363, 1364 and IS:3138), washers, anchor plates, stiffner plates, protective tape, pipe sleeves, templates etc. including welding, cutting, grinding, threading, drilling etc. all complete.
Payment Terms:
1. On completion of fabrication - 50%
2. On completion of erection - 30%
3. On completion of fixing, welding, etc. complete as per description/specification - 20%</t>
  </si>
  <si>
    <t>k</t>
  </si>
  <si>
    <t>One outer 6mm thick tinted heat-reflecting type toughened glass and one inner 6mm thick plain float glass separated by 12mm air-gap and hermetically sealed by beading of anodized aluminium with outer edge sealed with silicon sealant all complete as per specification, drawings and as per direction of Engineer-in-charge.
Outer glass of 6mm thickness shall have following technical characteristics: Solar factor 25% or less, Maximum U-value 3.3 W/ SQMK, VLT min 30%: Light reflection internal 10 to 15%, light reflection external 10 to 20 %, shading coefficient (0.25- 0.28).
The glass to be used should be from the manufacturers of glass like Saint Gobain (India) or Asahi (India) or equivalent. The glass should be free from distortion and thermal stress.</t>
  </si>
  <si>
    <t>Fabrication (Site Welded as per specification), transportation from fabrication yard and erection of Medium and High Tensile structural steel (Grade designation E250 conforming to IS 2062) with  rolled section / built up section / combination of both conforming to IS:2062, pipes conforming to IS:1161/ IS:1239, chequered plate conforming to IS: 3052, mild steel rounds, monorails, stays, safety chains, ladders,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including connection design &amp; preparation of  fabrication drgs (Using 3D model software like Tekla or equivalent), collection of steel from stores, straightening, cutting, bending, rolling, grinding, machining, drilling, welding with electrodes and other consumables, erection, alignment, erection bolts &amp; nuts (weight of erection bolts, nuts and welds not payable), assembly, edge preparation, preheating (min preheat and interpass temperature of  20o C for welding over 20 mm and upto 40 mm &amp; 66o C for welding over 40 mm and upto 63 mm &amp; 110o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dismantling and removal of all temporary structures (weight of temporary structures not payable), return of surplus / waste steel materials to store etc all complete. Including appointment of a seperate agency, approved by BHEL, for review and approval of fabrication drgs, in consultation with BHEL. (Structure steel shall be issued by BHEL free of cost)
Payment Terms:
1. On completion of fabrication - 50%
2. On completion of erection - 30%
3. On completion of alignment, welding, etc. complete as per description/specification - 20%</t>
  </si>
  <si>
    <t xml:space="preserve">Providing and applying intermediate coat of two component  polyamide cured  epoxy with MIO  Content (containing  lamellar MIO  minimum 30% on  pigment, solid by  volume minimum  80% ±2%) of  minimum 100 micron  DFT on steel surfaces already having primer coats,  of approved make and shade to achieve an even shade including protection and cleaning, scoffolding etc. all complete. 
</t>
  </si>
  <si>
    <t>Supply, fabrication and erection of minimum 4 mm thick stainless steel liner conforming to ASTM A240 S304 (Type 304) with Mill finish 2B cold rolled, annealed, descaled (pickled) and skin passed on M.S. plate for inside surfaces of hopper &amp; mouth of hopper of bunkers including fixing with stainless steel studs, bolting (including countersunk), welding with electrode classification  E308L for welding of stainless steel to stainless steel and E309 for stainless steel to mild steel etc. all complete.
Payment Terms:
1. On completion of fabrication - 50%
2. On completion of erection - 30%
3. On completion of alignment, welding, etc. complete as per description/specification - 20%</t>
  </si>
  <si>
    <t xml:space="preserve">ROAD WORKS: Road works including all labour, material (unless otherwise specified in BOQ/contract specification), equipment etc.  as per specification, drawings and as directed by engineer - in - charge. </t>
  </si>
  <si>
    <t>Providing &amp; laying water bound macadam base course in layers of required thickness with stone aggregate 63mm to 40mm size(IRC 19 - grading -1), stone screening and blinding material including screening sorting, spreading to template and consolidation with road roller including carriage, spreading and consolidation of blinding material moorum etc all complete.</t>
  </si>
  <si>
    <t>A2405</t>
  </si>
  <si>
    <t>Providing &amp; laying water bound macadam base course in layers of required thickness with stone aggregate 53mm to 22.4mm size, stone screening and blinding material including screening sorting, spreading to template and consolidation with road roller including carriage, spreading and consolidation of blinding material moorum etc all complete.</t>
  </si>
  <si>
    <t>A2410</t>
  </si>
  <si>
    <t>A2413</t>
  </si>
  <si>
    <t>Supplying and laying 450mmx250mmx500mm deep precast concrete kerb stone of grade M-25 with 20 mm nominal size stone aggregate and of shape as per detailed drawing including fixing with cement mortar (1:2) in 13mm thick  joints, finishing of joints with neat cement paste, making drainage opening where required etc all complete.</t>
  </si>
  <si>
    <t>B2413</t>
  </si>
  <si>
    <t>Supplying and laying 300mmx250mmx150mm deep PCC block of grade M-25 with 20 mm nominal size stone aggregate and of shape as per detailed drawing including fixing with cement mortar (1:6) in 13mm thick  joints, finishing of joints with neat cement paste, making drainage opening where required etc all complete.</t>
  </si>
  <si>
    <t>A2415</t>
  </si>
  <si>
    <t xml:space="preserve">Concrete of grade M10 (1 part cement, 3 part sand, 6 parts of 40 mm graded aggregate by volume)  as lean concrete, levelling course, mud mat under and around foundations/floors at any depth below finished floor level etc. (Cement will be supplied by BHEL free of cost as per TCC) </t>
  </si>
  <si>
    <t>A2418</t>
  </si>
  <si>
    <t xml:space="preserve">Concrete of grade M15 (1 part cement, 3 part sand, 6 parts of 40 mm graded aggregate by volume)  as lean concrete, levelling course, mud mat under and around foundations/floors at any depth below finished floor level etc. (Cement will be supplied by BHEL free of cost as per TCC) </t>
  </si>
  <si>
    <t>B2419</t>
  </si>
  <si>
    <t xml:space="preserve">Providing and laying  concrete of grade M35 (PQC) using 20 mm nominal size stone aggregate with approved admixture (if required), in road pavement using fully mechanized paver fitted with electronic sensors,  provision for necessary joints including compaction, finishing to lines and grades, curing and providing &amp; fixing forwork etc. all complete. (Excluding the cost of reinforcement and dowel bar)
</t>
  </si>
  <si>
    <t>A2421</t>
  </si>
  <si>
    <t xml:space="preserve">Providing &amp; laying dry lean cement concrete of grade M10 with 20 mm nominal size graded stone aggregate over a prepared sub-grade including compaction, finishing, curing etc all complete. (Cement will be supplied by BHEL free of cost as per TCC) </t>
  </si>
  <si>
    <t>A2422</t>
  </si>
  <si>
    <t>A2423</t>
  </si>
  <si>
    <t>A2424</t>
  </si>
  <si>
    <t>A2425</t>
  </si>
  <si>
    <t>Providing and filling in position hot applied bitumen sealing compound (Grade A) of specified thick confirming to IS 1834 including cleaning, mixing, heating, pouring/injecting sealing compound in gaps in joints, sealant primer etc all complete as per specification, drawing and as directed by Engineer.</t>
  </si>
  <si>
    <t>A2426</t>
  </si>
  <si>
    <t xml:space="preserve">Providing and laying debonding strip/tape of specified thickness before applying sealant including cleaning etc all complete as per specification, drawing and as directed by Engineer. </t>
  </si>
  <si>
    <t>A2427</t>
  </si>
  <si>
    <t>A2428</t>
  </si>
  <si>
    <t xml:space="preserve">Providing and laying 20mm thick sand layer below concrete pavers including compaction etc all complete as per specification, drawing and as directed by Engineer. </t>
  </si>
  <si>
    <t>A2429</t>
  </si>
  <si>
    <t xml:space="preserve">Providing and laying Impermeable plastic sheeting 125 microns thick laid flat without creases as per IRC 15  etc all complete as per specification, drawing and as directed by Engineer. </t>
  </si>
  <si>
    <t>A2432</t>
  </si>
  <si>
    <t>Supplying and filling sand for preparation of road sub-base/ sub-grade in layers not exceeding 250 mm  thickness and compacted so as to achieve at least 80% relative density as per IS-2720 (Part-XIV) including spreading, watering, ramming/ compaction by manual/ mechanical means, dressing, royalty (if any) etc all complete.</t>
  </si>
  <si>
    <t>TOTAL AMOUNT</t>
  </si>
  <si>
    <t>Fairface Formwork with good quality water proof Plywood with film face of minimum 18mm thickness and smooth surface for TG superstructure (above base raft level for columns, connected beams &amp; TG Deck only) including preparation of scheme, designing, submission and approval of staging drawing with sufficient props, braces and ties at every tier of height of approx. 4m for all heights complete including chamfering of edges, deshuttering as per drawing,specification, and instruction of engineer in charge.
Payment Terms:
a) On receipt of material at site - 60%
b) On complete execution as per item description - 40%</t>
  </si>
  <si>
    <t>Providing and applying WATER PROOFING ON ROOF HAVING NO STRUCTURAL SLOPE: Screed concrete mix (1:2:4) grading having minimum 25mm thickness at the lowest point of the slope shall be laid over R.C.C. slab and shall be laid as per the slope specified else- where in the specification. Top surface of grading underbed shall be finished with 15mm thick cement plaster (1:4). Over the finished surface elastomeric membrane shall be laid and top of the elastomeric membrane shall be finished with 20 mm thick cement: sand (1:4) mortar with chicken wire mesh and pressed precast concrete tiles of 20 mm thickness  where applicable shall be laid over mortar at green stage. Provision for thermal expansion of roofing tiles shall be kept by providing an expansion gap in both directions filled up with polysulphide joint sealant. The expansion gap shall be provided in the cement sand mortar underbed layer also.The elastomeric membrane above mentioned for water- proofing shall be of two component, instant setting, 100% solids spray applied hybrid polyurea polyurethane liquid applied elastomeric seamless waterproofing membrane meeting the requirements of LAM as per ASTM C836 and having excellent tensile strength of 15MPa (As per ASTM 0412), elongation more than 450% (as per ASTM 0 412), tear strength of 60 Kn/m (As per ASTM 01004/ASTM 0624), adhesion to concrete of 2MPa (as per ASTM 0 4541), abrasion resistance of 60mg    loss (1 Kg,CS 10 Wheels,1000 cycles - As per ASTM 04060), Shore A Hardness of 85 (As per ASTM       02240), resistance to hydrostatic pressure head of 7 Bar (As per ASTM 0 5385/ 0IN 16726), puncture resistance of 1000N (As per ASTM E154), water vapour permeabil-    ity of 25 mg/m2/day (As per ASTM E96), Impact re-sistance of 17 N.m (As per ASTM 02794), Low tempera-ture crack bridging ability up to 3.2mm (As per ASTM C 1305), dynamic crack bridging ability class B 3.2 (as per EN 1062-7 Method B- B3.2) with no crack observed in the coating after 20000 sinusoidal cycles, resistance to root (As per CEN TS/14416) and fire resistance of class B (As per EN 13501-1).The coating shall be applied with a total consumption of 1.6 Kg/Sqm to achieve a total system 0FT of 1.5mm, thereby satisfy the requirements of LAM as per ASTM C898 and shall be applied on the entire horizontal surface extending upto 300mm above the FFL on the vertical surface as per the methodology.The application system includes base preparation of cleaning, brushing and removal of flacky materials, grouting the porous area with cementitious grout, proper coving between slab and wall junctions and priming    the surface with two component solvent free epoxy primer which is applied with a consumption of 200  grams per Sqm, followed by spray application of hy- brid polyurea waterproofing coating.Protective geo textile fabric of minimum 150GSM over the entire membrane with proper overlaps shall be applied.
Payment Terms:
a) On receipt of material at site - 60%
b) On complete execution as per item description - 40%</t>
  </si>
  <si>
    <t xml:space="preserve">Providing and laying wearing course consisting  of 25mm thick plain cement concrete of grade M15 (1:2:4) with graded aggregate of 12.5mm size cast in panels of maximum size 1.2mx1.2m and reinforced with 0.56 mm dia. galvanised chicken wire mesh and sealing of joints (in grooves of 6mm X 6mm) using silicon /elastomeric compound etc all complete.
</t>
  </si>
  <si>
    <t>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
Payment Terms:
a) On receipt of material at site - 60%
b) On complete execution as per item description - 40%</t>
  </si>
  <si>
    <t xml:space="preserve">Providing, fabricating, designing, supplying and fixing of Aluminium composite panel cladding (ACP)  in pan shape in solid or metallic colour of approved shades made out of 4mm thick aluminium composite panel (weight of panel should be 7.5 kg/sqmt)  material consisting of 3mm thick FR grade Class A2 as per EN 13501,mineral core sandwiched between two  Aluminium sheets (each 0.5mm thick).The aluminium composite panel cladding sheet shall be coil coated, with Kynar 500 based PVDF conforming to AAMA 2605  or Lumiflon based fluoropolymer resin coating of approved colour and shade on face # 1 and polymer (Service) coating on face # 2 as specified using stainless steel screws, nuts, bolts, washers, cleats, weather silicone sealant, backer rods etc. The top coated surface of ACP shall comply with the “specification for coated coil for the exterior building application” issued by ECCA (European Coil Coating Association). The aluminium composite panel top and bottom skin should conform to Aluminium Alloy 5005 (AlMg 1) marine grade series and H 22/24 temper with mechanical properties confirming to EN 485-2 standard. The ACP product must conform to either BS 476 part 6 &amp; 7 or ASTM E 84 standards along with EN-13501-1. The manufacturer must furnish Class 1A certificate for this ACP produced in the plant from which it is going to be supplied. The panel shall be designed for 12mm groove in horizontal &amp; in verticals with close joint system. Vertical &amp; Horizontal groove shall be filled by non-staining high performance weather sealant. ACP panel shall have sub frame all around panel and aluminium stiffener profile as per structural requirements. The finished surface of ACP shall be protected with a self-adhesive (Rubber based) peel off foil with 70 microns thickness white or black, tested to withstand up to 6 months’ exposure to local weather condition without losing the original peel off characteristic or causing stain or other damages on the coated surface of the aluminium composite panel. Installation of ACP Coping/facia at terrace level sealing the top gap of the parapet wall and ACP Panel shall have GI stiffeners below with required aluminium grid work with necessary MS HDG / aluminium alloy brackets &amp; SS fasteners.2nd barrier of 1mm thk GI sheet laid continuously below the copping to seal the parapet wall. Overlap of GI sheet shall be properly sealed with weather sealant, All shade approval shall be as per Architect's Approval.as per approved sample from Alucobond Plus, Aludecor,Alpolic or equivalent. The system shall be designed to withstand a wind pressure of 200kg/Sqm or as per design requirement and shall be fixed to the Masonry/RC walls or aluminium frame with necessary clamps, brackets and anchor fasteners etc. All clamps and brackets shall be Hot dip galvanized minimum 80 microns thick and shall conform to IS: 4759-1996. The extruded aluminium section shall be anodized in approved colour with a anodic coating of minimum 20 microns. Extruded section shall be 6063 T5 or T6 alloy conforming to ASTM B221. Any other festering straps, nuts, bolts, rivets, washers, etc. shall be in stainless steel SS316 grade. EPDM gaskets, open cell polyethylene backer rods, weather sealant etc. shall be provided as per requirement. Item shall include aluminium base frame with all fixing arrangements to wall/RC members, fastening material and hardware(festering straps, nuts, bolts, rivets, washers etc.), EPDM gaskets, open cell polyethylene backer rods, weather sealant, scaffolding, approach to all height, material handling, transportation, labour, T&amp;P, preparation of working drawings etc.all complete as per drawing, specification &amp; instructions of engineer in charge. Measurement of payment shall be outer finished area of ACP panel.The contractor shall provide the material cutsheet/ declaration from manufacturer mentioning the recycled content used in maufacturer of ACP.
Payment Terms:
a) On receipt of material at site - 60%
b) On complete execution as per item description - 40%
</t>
  </si>
  <si>
    <t xml:space="preserve">BRICKWORK:  Brickwork masonry including all labour, material (unless otherwise specified in BOQ/contract specification), equipment, transportation, handling, scaffolding etc. at all levels as per specification, drawings and as directed by engineer - in - charge.
</t>
  </si>
  <si>
    <t xml:space="preserve">Providing and laying  50 mm thick heavy duty cement concrete in flooring with metallic hardener pigmented topping 12mm thick uniform graded treated iron particles in flooring. Under  layer  of  38mm thick cement concrete mix 1:2:4 (1 cement: 2 sand : 4 stone aggregates 12.5 mm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
</t>
  </si>
  <si>
    <t>Designing, providing and fixing External/ Inner sheet of Permanent colour coated metal cladding / roofing with troughed M.S. sheets of minimum 0.5 mm bare metal thickness of min. grade G350 as per AS1397/grade SS340 class 4 or as per ASTM A792M/ grade S350 GD as per EN 10326 with zinc coating to class Z275 / aluminium zinc alloy coating to class AZ150 on both sides including fixing to supports / rails by concealed fixing system, corrosion resistant self tapping / self drilling type fasteners with suitable cap, flashing,  etc. all complete over columns, beams, bracings etc. at all levels. The exposed face the sheet shall be permanently coated with silicon modified polyster(SMP silicon content 30%-50%) paint or super polyster paint  of minimum 20 micron DFT on exposed surface over primer coat of minimum 5 micron and minum 10 micron  SMP or super polyester paint  over primer coat of minimum 5 micron on other face. SMP and polyster paint system sahll be of industrial finish of product type 4 of AS/NZ2728. 
Payment Terms:
a) On receipt of material at site - 60%
b) On complete execution as per item description - 40%</t>
  </si>
  <si>
    <t xml:space="preserve">Designing, providing and fixing External/ Inner sheet of Permanent colour coated metal cladding / roofing with troughed M.S. sheets of minimum 0.6mm bare metal thickness of min. grade Y250 as per IS 15961 / grade G250 as per AS1397 / grade SS255 as per ASTM A653M / grade S250GD as per EN 10326 with zinc coating to class Z275 / aluminium-zinc alloy coating to class AZ150 on both sides including fixing to supports / rails by concealed fixing system, corrosion resistant self tapping / self drilling type fasteners with suitable cap, flashing,  etc. all complete over columns, beams, bracings etc. at all levels. The exposed face the sheet shall be permanently coated with silicon modified polyster(SMP silicon content 30%-50%) paint or super polyster paint  of minimum 20 micron DFT on exposed surface over primer coat of minimum 5 micron and minum 10 micron  SMP or super polyester paint  over primer coat of minimum 5 micron on other face. SMP and polyster paint system sahll be of industrial finish of product type 4 of AS/NZ2728. 
Payment Terms:
a) On receipt of material at site - 60%
b) On complete execution as per item description - 40%
</t>
  </si>
  <si>
    <t>Designing, providing and fixing External/ Inner sheet of Permanent colour coated metal cladding / roofing with troughed M.S. sheets of minimum 0.4mm BMT  of minimum grade Y550 as per IS 15961/grade G550 as per AS1397 / grade SS550 as per ASTM A792M / grade S550GD as per EN 10326 with zinc coating to class Z275 / aluminium-zinc alloy coating to class AZ150 on both sides including fixing to supports / rails by concealed fixing system, corrosion resistant self tapping / self drilling type fasteners with suitable cap, flashing,  etc. all complete over columns, beams, bracings etc. at all levels. The exposed face the sheet shall be permanently coated with silicon modified polyster(SMP silicon content 30%-50%) paint or super polyster paint  of minimum 20 micron DFT on exposed surface over primer coat of minimum 5 micron and minum 10 micron  SMP or super polyester paint  over primer coat of minimum 5 micron on other face. SMP and polyster paint system sahll be of industrial finish of product type 4 of AS/NZ2728. 
Payment Terms:
a) On receipt of material at site - 60%
b) On complete execution as per item description - 40%</t>
  </si>
  <si>
    <t>Providing and fixing galvanised MS down take pipes of 150 mm dia- Medium quality as per IS:1239(part-I) all complete.
Payment Terms:
a) On receipt of material at site - 60%
b) On complete execution as per item description - 40%</t>
  </si>
  <si>
    <t>Taking delivery of steel from BHEL stores / store yard, loading, transportation, unloading, pre-assembly and erection of shop fabricated Medium and High Tensile structural steel (Grade designation E350/E410 conforming to IS 2062) with rolled section / built up section / combination of both conforming to IS:2062, chequered plate conforming to IS: 3052, etc. in columns, beams, gantry girders, roof trusses, portals, laced purlins, struts, monorails, galleries, stiffeners, wall beams, sheeting runners, brackets, stub columns, bracings, cleats, trestles, base plates, splice plates, chequered plate flooring, ladders, stairs, stringers, toe-guard/kick plate, etc., alignment, erection bolts &amp; nuts (weight of erection bolts shall be paid seperately), assembly, edge preparation, erection scheme, protection against damage in transit, stability of structures, installation of temporary structures, setting column bases, rectification (if any), dismantling and removal of all temporary structures (weight of temporary structures not payable) including welding electrodes and other consumables, etc. The work shall be satisfactorily completed with required tightening of HSFG bolts along with DTI (DIRECT TENSION INDICATOR). (Shop fabricated steel shall be issued by BHEL free of cost)
Payment Terms:
1. On completion of erection - 60%
2. On completion of alignment, welding, etc. complete as per description/specification - 40%</t>
  </si>
  <si>
    <t xml:space="preserve">Providing &amp; laying  40mm bitumen mastic wearing course over concrete pavement with industrial bitumen of grade 85/25 conforming to IS : 702, prepared by using mastic cooker and laid to required level and slope, including providing antiskid surface with bitumen fine grained hard stone chipping of approved size at the rate of 0.005 precoated cum per 10 sqm and at approximate spacing of 10 cm centre to centre in both directions, pressed into surface protruding 1 mm to 4 mm over mastic surface, including cleaning the surface, removal of debris etc. all complete as per specification, drawings and as per direction of engineer-in-charge.  (Considering bitumen using 10.2% as per MORTH specification).
</t>
  </si>
  <si>
    <t>Providing &amp; laying 75mm/80 mm thick precast interlocking concrete pavers of  grade M35 of approved colour and pattern as per specification and recommendation of manufacturer.
Payment Terms:
a) On receipt of material at site - 60%
b) On complete execution as per item description - 40%</t>
  </si>
  <si>
    <t xml:space="preserve">Construction and maintenance of labour colony having adequate no. of rest rooms along with toilets &amp; fencing etc. as per drawing attached and TCC including associated civil and structural works on built, own and operate basis. Proposal for construction of these hutment is to be got approved from BHEL before organizing material and execution.
Payment towards construction/development of labour colony of each Set as per drawing attached and as above shall be paid by BHEL. Payment shall be done for each set on set wise completion.
Land for labour colony shall be arranged by the contractor on his own cost as per availability outside project area within 5Km, Necessary levelling/dressing of land shall be done by the contractor. All arrangement for electricity and drinking/service water to be arranged by the contractor within his quoted price. Minimum 04 set shall be handed over for accommodation with all amenities within Three (03) Months and balance 04 sets within five(05) months from date of start as per TCC.
</t>
  </si>
  <si>
    <t>A208</t>
  </si>
  <si>
    <t xml:space="preserve">Providing and laying of M50 grade of concrete as per IS:456 &amp; Design Mix of concrete as per IS 10262-2009 by using  suitable % of  supplementary cementitious materials like Micro-silica conforming to IS:15388 / Micro fine-GGBFS conforming to IS:16714 along with OPC-43 grade cement as per IS-269-2015 [The OPC-43 cement content shall not be more than 450 kg/cum  of concrete as per IS:456] for reinforced concrete works by using graded aggregate in top deck of all machine foundations  supported / not supported on vibration isolation system (excluding supply and installation of vibration isolation system) and top deck of TG foundation at all levels including addition of suitable  superplasticiser conforming to IS-9103 &amp; ASTM C-494,Type-G category  to achieve medium to high flow concrete as per EFNARC-specifications (Slump flow by Abrams cone  shall be 650 -800 mm &amp; T50 cm slump flow should be 2-5 sec)  as per manufacturer's recommendation, preparation of scheme for concreting, getting it approved by engineer in charge, labour, materials, equipment, handling, batching, transporting, mixing, pumping, placing, levelling, vibrating, compacting, curing, testing, cleaning and rendering the exposed surface with cement sand mortar to give a smooth and even surface, maintaining and submitting records of concreting, petrographic examination and potential reactivity of aggregate as per IS-2386, Part-VII &amp; Part-VIII etc. all complete as per specification, drawing and instructions of engineer in charge, including ultra-sonic pulse velocity (UPV) testing as directed by engineer in charge, rectification of the defects in concreting observed by UPV testing by cement/epoxy grout etc., but excluding formwork, staging, reinforcement, embedments and temperature control of concrete.
Payment terms - a) After casting 75% ; b) After receipt of ultrasonic pulse velocity (UPV) test report - 25%.
</t>
  </si>
  <si>
    <t>Providing, straightening, cutting, bending, placing in position at any level, binding  of mild steel reinforcements conforming to grade 1 of IS:432 part 1 in concrete including cost of reinforcement and binding wire, labour, scaffolding, transportation to &amp; from stores etc. all complete as per specifications &amp; drawings.
Payment Terms:
a) On receipt of material at site - 60%
b) On complete execution as per item description - 40%</t>
  </si>
  <si>
    <t xml:space="preserve">Transportation, straightening, cutting, bending, placing in position at any level, binding in position of steel reinforcements of TMT steel of grade Fe-500D/550D or 500EQR or HCRM or any other Grade confirming to IS:1786 including cost of binding wire, labour, scaffolding,  transportation to &amp; from stores etc complete all as per specifications, drawings and as directed by Engineer. (BHEL to supply steel free of cost)
</t>
  </si>
  <si>
    <t>Providing and laying cement concrete chequered flooring tiles of 22 mm thickness  conforming to IS 13801 including  20 mm thick 1:4 cement sand mortar  with chicken wire mesh over the top most layer of roofing treatment  with fine joints including sealing of joints (silicon/elastomeric sealant) and providing expansion gap in both directions including underbed(as per drawings) filled up with (silicon/elastomeric) joint sealant etc all complete. (Water proofing paid elsewhere)(including cost of cement for tiles making)
Payment Terms:
a) On receipt of material at site - 60%
b) On complete execution as per item description - 40%</t>
  </si>
  <si>
    <t>Same as above items 701 &amp; 702 with BHEL supplied material free of cost including loading, transportation, unloading etc. all complete from BHEL store to plant site.</t>
  </si>
  <si>
    <t>A</t>
  </si>
  <si>
    <t>Mild steel  embedments, inserts, pipe sleeves, angle  pieces, rungs of  various  diameters,  plates  of dimensions  as  required etc.</t>
  </si>
  <si>
    <t>B</t>
  </si>
  <si>
    <t>Mild steel foundation bolt assembly conforming to IS:2062 and grade 1 of IS:432  in concrete along with nuts, lock nuts (as per IS:1363, 1364 and IS:3138), washers, anchor plates, stiffner plates, protective tape, pipe sleeves, templates etc.</t>
  </si>
  <si>
    <t>Providing and fixing teak wood frame panel door shutter as per IS 1003 with 35 mm x 150 mm vertical rail &amp; 35mm x 125 mm horizontal rail  and 12 mm thick interlocked panels of teakwood with proper wood joinery including beading, preperation of working drawings,godrej or equivalent make mortice lock with handels on both sides,approved ISI mark anodised fittings like door stopper,300mm long tower bolts,16x300mm long aldrops ,125mm long handles on both sides etc. butt hinges, sliding  bolt ,knobs, (all fitting shall be anodised aluminium color dyed), screws, primer and finish painting / polishing etc. all complete. (Finish painting / polishing paid separately)
Payment Terms:
a) On receipt of material at site - 60%
b) On complete execution as per item description - 40%</t>
  </si>
  <si>
    <t>Providing, fitting and fixing solid core flush door shutter 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synthetic paint over primer, screws etc. all complete as per drawing, specification and instruction of engineer in charge. with  commercial faces and teak wood edges.  (Finish painting paid separately)
Payment Terms:
a) On receipt of material at site - 60%
b) On complete execution as per item description - 40%</t>
  </si>
  <si>
    <t>Providing and fixing single or double steel door shutters with 45 mm thick flush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air tight, Godrej or equivalent make mortice lock with handle on both sides, shop and final painting  etc all complete.
Payment Terms:
a) On receipt of material at site - 60%
b) On complete execution as per item description - 40%</t>
  </si>
  <si>
    <t>Providing and fixing single or double steel door shutters with 35mm (min) thick flush design shutter as per IS 4351 comprising  of two outer sheets of 18 gauge(1.2mm min.)  steel sheets  rigidly  connected and  reinforced  inside with continuous vertical 20 gauge (1.0 mm) stiffeners, spot welded  in  position  at not more  than 150mm on centres  including void filled with mineral wool (density as per specification), all fittings, Godrej or equivalent make mortice lock with handle on both sides, shop and final painting  etc all complete.
Payment Terms:
a) On receipt of material at site - 60%
b) On complete execution as per item description - 40%</t>
  </si>
  <si>
    <t>Providing  and  fixing  single or double steel door shutters with 18  gauge M.S. sheets shutter presenting a flush surface on the outside and inside stiffened with semitubular  edge  and central  stiffening  rail which shall convey the lock including fixtures, Godrej or equivalent make mortice lock with handle on both sides, shop and final painting etc all complete.
Payment Terms:
a) On receipt of material at site - 60%
b) On complete execution as per item description - 40%</t>
  </si>
  <si>
    <t>Providing  and  fixing  anodized extruded aluminium doors (single  or double shutter) conforming to IS:1948, IS:1949 fabricated from extruded sections of HINDALCO/JINDAL or equivalent make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clear float glass of 6mm thickness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
Payment Terms:
a) On receipt of material at site - 60%
b) On complete execution as per item description - 40%</t>
  </si>
  <si>
    <t>Providing  and  fixing  electrically operated, self operable/closing, sliding type anodized extruded aluminium doors conforming to IS:1948, IS:1949 fabricated from extruded sections of HINDALCO/JINDAL or equivalent make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toughened sheet glass of 6mm thickness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
Payment Terms:
a) On receipt of material at site - 60%
b) On complete execution as per item description - 40%</t>
  </si>
  <si>
    <t>Providing  and  fixing  automatic closing fire  proof  steel   doors (single or double shutter) with vision panel, panic devices shall be  45mm thk flush design comprising of two outer sheets of 18 gauge steel sheets rigidly connected and  reinforced  inside with continuous vertical  20  gauge stiffeners,  spot  welded in position at  not  more than 150mm on centers including all fittings, shop painting with approved post office/signal red color fire resistant paint and mineral wool insulation (64 kg/cum density) complete and shall be fire proof as  per IS:3614, NBC 2016 &amp;  TAC requirements and as  per  specification. Vision panel shall be provided with interlayered fire rated glass. Minimum ratings shall be 2 Hrs.
Payment Terms:
a) On receipt of material at site - 60%
b) On complete execution as per item description - 40%</t>
  </si>
  <si>
    <t>Providing and fixing steel windows/ventilator  with  steel  sections as per IS:1038, IS:1361 &amp; IS:7452 latest revision including all fittings, metal beadings, hold fasts, shop and final painting ,glazing etc. all complete. (Glazing shall be paid separately)
Payment Terms:
a) On receipt of material at site - 60%
b) On complete execution as per item description - 40%</t>
  </si>
  <si>
    <t>Providing and fixing powder coated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powder coated  in required shade with minimum thickness 50 micons according to relevant IS ,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
Payment Terms:
a) On receipt of material at site - 60%
b) On complete execution as per item description - 40%</t>
  </si>
  <si>
    <t>Providing and fixing of  door closers  as per IS 3564 ,of  approved make &amp;  quality all complete of following type :
Payment Terms:
a) On receipt of material at site - 60%
b) On complete execution as per item description - 40%</t>
  </si>
  <si>
    <t xml:space="preserve">Providing  and fixing pressed steel frames  fabricated from 16 gauge M.S sheet mortised, reinforced drilled and tapped for hinges and locks bolts strikes,  hold fasts adjustable  floor  anchors, floor  tiles/weather bars ,paintings etc all complete  as  per specifications.
Payment Terms:
a) On receipt of material at site - 60%
b) On complete execution as per item description - 40%
</t>
  </si>
  <si>
    <t xml:space="preserve">Providing  and fixing pressed steel frames (complying general requirements of IS 4531) fabricated from 1.6 mm thick M.S sheet mortised, reinforced drilled and tapped for hinges and locks bolts strikes,  hold fasts adjustable  floor  anchors, floor  tiles/weather bars ,paintings etc all complete  as  per specifications.
Payment Terms:
a) On receipt of material at site - 60%
b) On complete execution as per item description - 40%
</t>
  </si>
  <si>
    <t>Providing and fixing in position rolling shutter of hot rolled double dipped galvanised steel lath section of 18 SWG tested mild steel strips at 75mm rolling  centres  interlocked  together  through  their  entire  length  and jointed together at the end by end locks mounted on specially designed pipe shaft with brackets, side guides and arrangements for inside and outside locking with push and pull  operation including wire springs, top cover, primer &amp; shop coats of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
Payment Terms:
a) On receipt of material at site - 60%
b) On complete execution as per item description - 40%</t>
  </si>
  <si>
    <t>Providing, fixing and fitting of  glazing of first grade class in steel/aluminium/wooden frames, where ever required, cleaning after fixing including hardware, gaskets, clips, beadings etc. all complete.
Payment Terms:
a) On receipt of material at site - 60%
b) On complete execution as per item description - 40%</t>
  </si>
  <si>
    <t>Ak</t>
  </si>
  <si>
    <t>Providing &amp; fixing minimum 30mm thick Hermetically sealed double glass unit (DGU) of Fire resistant of min 14mm thick clear, toughened, interlayered 120 minute fire rated for both integrity &amp; radiation control and 6 mm thick toughened tinted glass with 10 mm gap and with suitable fire resistant frame of 1.6 mm thick powder coated steel sheet with outer edge sealed with silicon sealant all complete as per specification, drawings and as per direction of Engineer-in-charge. The glass to be used should be from the manufacturers of glass like Saint Gobain (India) or Asahi (India) or equivalent. The glass should be free from distortion and thermal stress. The glass shall be 14 mm(minimum) ( MADE IN INDIA ) clear 120 min fire rated for Integrity, Radiation control (EW 120) and partially insulation (EI 20) Non Wired Toughened Interlayered glass with a light transmission of 86% and a sound reduction of 37 dB and manufactured in UL &amp; TUV audited Facility and including UL-EU Certification and compliant to class 1(B)1 category of Impact Resistance as per EN 12600. The glass shall be tested and certified for no formation of bubbles or yellowing after 5000 hours of exposure to UV radiation by TUV Rheinland as per EN 12543-4 The glass shall provide bi-directional (Symmetrical) fire protection. The base glass and processed glass must be made in INDIA. The glass shall be held in its place with the help of 1.5 mm cold rolled steel beading and Kerafix 2000 ceramic tape with cross section of 4 x 15 mm as per the test evidence. Beading shall be clipped on using Stainless Steel self-tapping screws fixed at a distance of 70 mm from the edges and 150 mm c/c henceforth. The glass panes are to be supported on noncombustible 5 mm Calcium Silicate setting blocks. The maximum glazing size shall be as per the test certification. The profile has to be fixed to the supporting construction by means of M10 or bigger steel bolts at every 150 mm from the edges and every 500 mm (approx.) c/c. The Partitions shall offer C4 level of wind resistance when tested as per EN12211 and shall provide class 4 level of air permeability as per EN 1026. The Partitions shall also be tested for class 5 of impact resistance when tested as per EN 13049. The Partitions shall also be tested for class 4 level of Mechanical strength when tested as per EN13115. The Partitions shall have water tightness level of 8A when tested as per EN 1027. Partitionr shall be of Makes - Saint Gobain,Acodor , IGI , Matrix ,Tata Pravesh.  (Stainless steel sheet shall be paid separately)
Payment Terms:
a) On receipt of material at site - 60%
b) On complete execution as per item description - 40%</t>
  </si>
  <si>
    <t xml:space="preserve">Providing and fixing of fully glazed steel door with 120 minutes fire rating, of integrity and radiation control (EW 120) fabricated with 1.6 mm thick galvanized steel sheet. The door frames are manufactured from 1.6 mm galvanized steel sheet (zinc coating not less than 120 gm/sqm) pressed to form a profile of 35 mm x 60 mm on the vertical sides and 50 x 60 mm on the horizontal side. The door shutter would have a top rail and side rail 60 mm x 60 mm and a bottom rail of 110 mm x 60 mm. The frame shall be finished with approved fire resistant primer or Power coating of min. 30 micron as per approved shade.The sections have a special insulating infill.The test is conducted in IFTS as per EN 1634-1: 1999.The glass panels shall be interlayered minimum 14mm thick, 120 minute fire rating and partially insulated (EW120), with 30 minute full insulation, Non Wired Toughened Interlayered glass, with a light transmission of 86% and a sound reduction of 37 dB and manufactured in UL &amp; TUV audited Facility and including UL-EU Certification. The glass should be compliant to class 1(B)1 category of Impact Resistance as per EN 12600. The glass should be held in its place with the help of 1.6 mm GI beading and a special ceramic tape with cross section of 5 x 20 mm as per the test evidence. The shutters should be fixed to the frame using Dorma SS Ball Bearing Hinges of size 100 mm x 89 mm and 3 mm thickness or equivalent. Beading should be attached using 4 mm x 35 mm SS screws at a distance of 75 mm from the edges and 150 mm c/c henceforth. The door should be fitted with Dorma Mortise Sash lock 952F and door closer TS 68 of Dorma make or equivalent. The inactive leaf should be fixed to the frame using 1200mm long  tower bolt.all complete as per specification and  Design,Shop drawings, along with hardwares for the item with all construction and anchoring details along with fire rating test reports shall be got approved  before execution.
Payment Terms:
a) On receipt of material at site - 60%
b) On complete execution as per item description - 40%
</t>
  </si>
  <si>
    <t xml:space="preserve">Providing and fixing Mullion-less glass partition with 12mm thk toughened float glass fixed with Dorma make stainless steel patch fittings including cutting, making holes, cutouts in the glass of required shape and size to accommodate fittings and fixing the fittings in floors, soffits, jams including necessary fixtures, screws, ss handels 1000mm long ,C Shape (both side),sealant wherever required and SS cover over patch fittings.The glass panels shall be easily removed and refitted (during breakage) without using any special tools. The junction of glass to glass shall be properly secured using extruded PVC or sealant.Shop drawings for the item with all construction and anchoring details shall be got approved  before execution.
Payment Terms:
a) On receipt of material at site - 60%
b) On complete execution as per item description - 40%
</t>
  </si>
  <si>
    <t>Providing and fixing motorized curtain (operated with remote control also) mechanism at all heights.
Payment Terms:
a) On receipt of material at site - 60%
b) On complete execution as per item description - 40%</t>
  </si>
  <si>
    <t>Providing and fixing SS Logo/Signature ICON of NTPC  as per Guidelines of "Client" complete in all aspects. Logo to be fabricated in Stainless steel  finish as per approved Pantone Shades of Client Guidelines along with proper provision of fixing arrangement of Logo on Partition Surface/Glass Surface/Acrylic Surface etc.Shop drawings for the item with all construction and anchoring details  shall be got approved  before execution, all complete as per specification and approved by Engineer incharge.
Payment Terms:
a) On receipt of material at site - 60%
b) On complete execution as per item description - 40%</t>
  </si>
  <si>
    <t xml:space="preserve">Providing  brick  work  in cement  mortar  1:6  (1 part cement  6 parts  coarse sand) in walls,  chambers  etc.   in thickness  varying  from  230mm to  460mm  at  all depths, places and positions below plinth  including   raking   out   joints, curing,  scaffolding etc. complete  excluding  plastering  and  painting.
</t>
  </si>
  <si>
    <t xml:space="preserve">Providing  brick  work  in cement  mortar  1:6  (1 cement  6 coarse sand) in walls, chambers etc.  in thickness 230mm upto 10m level above finished floor level (For height greater than 10m from FFL, extra over for additional height to be paid in Item No 1014), places and position above plinth including raking out joints,  curing, scaffolding etc complete but excluding plastering  and painting.   
</t>
  </si>
  <si>
    <t>Providing and laying Autoclave Areated concrete (AAC) blocks   having dimensions of 625 mm x 250 mm. thickness ranging from 100 mm to 300 mm conforming to I.S. :2185(part III) in walls,  chambers  etc. at depths, places and position above plinth, including  horizontal and vertical joint thickness  approximately 10 mm ,raking   out   joints, curing,  scaffolding etc. complete  excluding  plastering  and  painting all complete as per specification and drawing. The jointing cement sand mortar in the composition of 1: 6 (Cement: sand) shall be used with suitable plasticizer(optional). Sand having modulus of fineness 1.1 shall be used. The horizontal and vertical joint thickness shall be approximately 10 mm. In case of partition walls (100 mm /125 mm thk.) the joint reinforcement i.e. 1 number of 6-8 mm diameter bars shall be placed at every alternate course to be anchored properly with the main structure. All other structural requirements like stiffening of masonry, joint reinforcement etc. in the AAC masonry work strictly be carried out as per instructions laid down in IS 6041 – 1985, IS - 1905.
Payment Terms:
a) On receipt of material at site - 60%
b) On complete execution as per item description - 40%</t>
  </si>
  <si>
    <t>Providing and laying precast polished heavy duty cement concrete tiles (Carborundum topping pigment content is 3.5 kg per 50 Kg of Cement) of size 300X300X25 thick of approved shade as per IS 1237, including minimum 20mm cement mortar bedding of  1:3 (1 cement : 3 sand) jointed with neat cement slurry@4.4 kg/sqm,labour,materials, etc. all complete with pigment to match the shade of the tiles  including rubbing, curing, grinding and polishing complete with laying as per IS 1443 etc.(inclusive of cost of cement for tiles manufacturing) all complete for following:
Payment Terms:
a) On receipt of material at site - 60%
b) On complete execution as per item description - 40%</t>
  </si>
  <si>
    <t>Providing and laying interlocking M30 Grade concrete blocks in paving with approved colour and pattern and should be laid on the subbase and bedding of sand minimum 50mm thick as per specifications and recommendations of manufacturer.(inclusive of cost of cement for paver manufacturing)Payment Terms:
a) On receipt of material at site - 60%
b) On complete execution as per item description - 40%</t>
  </si>
  <si>
    <t xml:space="preserve">Providing and laying interlocking M35 Grade concrete blocks confirming to IS:15658 in paving with approved colour and pattern and should be laid on the subbase and bedding of sand minimum 50mm thick as per specifications and recommendations of manufacturer.(inclusive of cost of cement for paver manufacturing). Kerb blocks or concrete block specified for various uses shall be precast blocks made of alkali-activated concrete /Geopolymer concrete as per IS:17452- 2020.Payment Terms:
a) On receipt of material at site - 60%
b) On complete execution as per item description - 40%
</t>
  </si>
  <si>
    <t>Providing and laying 18-20 mm thick polished Granite stone of approved color and texture in flooring with brass/ stainless steel strips.  Under bed shall  average 30 mm thick of 30mm thk of  1 cement : 1.5 sand : 3 stone aggregate by volume and  brought  to  proper  level.   The  granite  stone slabs/tiles  laid  over  under  bed,  pressed  and tapped  down  with  wooden mallet  to  the  proper level, lifted and pressed again with thick  cement slurry  spread  over the surface with  fine  joint finished  including  pigments,  curing,  grinding, moulding, cornice, granite polishing etc. all complete.Payment Terms:
a) On receipt of material at site - 60%
b) On complete execution as per item description - 40%</t>
  </si>
  <si>
    <t>Providing and laying vitrified ceramic tiles of polished variety of size 600x600  with Matt/ digitally Glazed from reputed / approved manufacturer, complete including underbed of cement mortar 1:4 average 40mm thick underbed for flooring  and 20 mm thick underbed with cement mortar 1:3 for dado/skirting   with neat cement slurry @3.3Kg/sqm etc. all complete for following:
Payment Terms:
a) On receipt of material at site - 60%
b) On complete execution as per item description - 40%</t>
  </si>
  <si>
    <t>Providing and laying Double Charged, of size 600x600 / 800x800  of Kajaria/ Somany/ NITCO / Johnson /RAK or equivalentfrom reputed / approved manufacturer, complete including underbed of  average 40 mm thick cement concrete mix 1:1.5:3 (1 cement: 1.5 sand : 3 stone aggregates 12.5mm well graded) with 3mm groove joints as per approved pattern pointed neatly with 3X4mm stainless epoxy grout SP- 100 of Laticrete, Luxture or approved equivalent in approved colour to match colour of tile etc. all complete for following. 
Payment Terms:
a) On receipt of material at site - 60%
b) On complete execution as per item description - 40%</t>
  </si>
  <si>
    <t>Providing and laying vitrified ceramic tiles of matt finish of size 600x600mm from reputed / approved manufacturer complete including underbed of cement mortar 1:3 minimum 20mm thick underbed for flooring and 12mm thick underbed for dado/skirting with neat cement slurry @3.3Kg/sqm etc. all complete for following:
Payment Terms:
a) On receipt of material at site - 60%
b) On complete execution as per item description - 40%</t>
  </si>
  <si>
    <t>Providing and laying vitrified ceramic tiles of matt finish of size 1000x1000mm from reputed / approved manufacturer including underbed of cement mortar 1:3  with neat cement slurry etc. all complete for following. 
NOTE: All vitrified tiles to be used should be with appropriate % of recycled content. The contractor to provide the material sample/ declaration from manufacturer mentioning the recycled content used in maufacturing of vitrified tiles to be used to engineer in charge)Payment Terms:
a) On receipt of material at site - 60%
b) On complete execution as per item description - 40%</t>
  </si>
  <si>
    <t>Providing and laying 20mm thick Anti-skid, full body Vitrified Tiles of make KAJARIA/ RAK/NITCO / JOHNSON or equivalent  having  water absorption less than 0.5%, Modulus of Rupture more than 38N/mm2, Breaking strength more than 7500 N, Mohs scale more than 6, Abrasion resistance less than 144 mm3 and coefficient of friction more than 0.4 conforming to IS: 15622 of approved  shade, colour and pattern, over under bed of 30 mm thick cement mortar / PCC  properly laid leveled floor, with joints 3 to5 mm wide &amp; 8 to10 mm deep &amp;  filled with approved Epoxy Grout mix of 0.70 kg of organic coated filler of desired shade (0.10 kg of hardner and 0.20 kg of resin per kg). complete as per specification laid in pattern of following sizes
Payment Terms:
a) On receipt of material site - 60%
b) On complete execution as per item description - 40%</t>
  </si>
  <si>
    <t>Providing and laying Granite stone slab of 20mm thickness single piece for wash basin / sink slab /facia of black or approved colour including 20mm underbed of cement mortar 1:3 with cutting,making corners,moulding and opening etc. all complete.
Payment Terms:
a) On receipt of material at site - 60%
b) On complete execution as per item description - 40%</t>
  </si>
  <si>
    <t>Providing  &amp;  fixing Acid / Alkali resistant (Chemical resistant) tiles confirming to IS:4457 in flooring/Dado and shall be laid over bitumastic lining of min 12mm thick . The tiles shall be applied with 6mm thick Potassium Silicate bedding mortar as per IS:4441, 4443 &amp; 4832 and  including preparation of surface, application of bitumen primer, curing etc. all complete for following thicknesses. The tiles should be abrasion resistant &amp; durable.Payment Terms:
a) On receipt of material at site - 60%
b) On complete execution as per item description - 40%</t>
  </si>
  <si>
    <t>Providing  &amp;  fixing chemical resistant (AR)(Acid / Alkali) bricks (75mm thick) conforming to IS:4860 in the floor of neutralization pit. Surface on which lining to be applied shall be prepared in accordance with IS:2395. Bitumen primer as per IS:158 followed by 18mm thick bituminastic followed by 6mm thick potassium silicate mortar bedding shall be provided before laying AR bricks. The joints between AR bricks shall be filled with resin type of mortar conforming to IS:4832, part II, seal coat of readymade epoxy paint shall be provided on joints to cover up any porosity that may be left in mortar. Pointing the joints of bricks with acid / alkali resistant epoxy / furane mortar upto a depth of 20 mm End sealing  shall be done all complete as per specification.
Payment Terms:
a) On receipt of material at site - 60%
b) On complete execution as per item description - 40%</t>
  </si>
  <si>
    <t>Providing and laying Engineered wooden flooring (15mm thick) of Mikasa/ Century/ Pergo / Equivalent with 150mm high  skirting of approved  color,shade all complete as per manufacturer specification.
Payment Terms:
a) On receipt of material at site - 60%
b) On complete execution as per item description - 40%</t>
  </si>
  <si>
    <t xml:space="preserve">Providing and fixing Rubber flooring over cement concrete floor min. 4mm thick with sheet size of 602 mm x 602 mm. Rubber flooring shall conform to IS 809. Rubber flooring shall consist of 100% virgin elastomer reinforcing agents, resins, curing agents, anti-oxidants and pigments. It shall have excellent abrasion resistance and shall have class-I fire rating. It shall be acid &amp; alkali resistant and shall be of anti static grade. In general, BS code shall apply for their technical characteristics. etc all complete as per specifications. (Cement concrete flooring to be paid separately). 
Payment Terms:
a) On receipt of material at site - 60%
b) On complete execution as per item description - 40%
</t>
  </si>
  <si>
    <t>Providing and fixing Glass mossaic tiles at finished plain wall surface of size 24 mm x 24 mm x 3.8 mm thick (minimum)  in in decorative murals and pattern of approved colour, shade, design , fixing in customize design,  as per direction of Engineer-in- Charge. The glass mosaic tiles to be fixed on the vertical wall surface with the help of approved adhesive applied at the rate of 2.5 kg per sqm and grouting of the same. The rate is inclusive of all operation, material and required pattern approved by Engineer-in- Charge:.
Payment Terms:
a) On receipt of material at site - 60%
b) On complete execution as per item description - 40%</t>
  </si>
  <si>
    <t>Providing 5 mm thick vinyl flooring from reputed /approved manufacturer  as per direction of Engineer-in- Charge.
Payment Terms:
a) On receipt of material at site - 60%
b) On complete execution as per item description - 40%</t>
  </si>
  <si>
    <t xml:space="preserve">Designing, providing and fixing permanently color coated galvanised MS troughed metal sheet decking plate of approved colour over roof purlins for cast-in-situ roof slab as per relevant IS code and Grade as per specification. Bare metal thickness(BMT) of deck plate shall be minimum 0.8mm with minimum trough depth of 44mm of  grade G250 as per AS1397/grade SS255 as per ASTM A653M/ grade S250GD as per EN 10326 with zinc coating to class Z275 and shall serve as permanent shuttering to the roof slab minimum 40mm thick measured over crest of metal decking &amp; shall have adequate strength to support weight of green concrete and imposed loads of min 100 kg/sqm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sealant.The shear anchor studs shall confirm to type B studs specified in AWS D1.1/D1.1M or equivalent as shear connector of 16 mm dia &amp; 65 mm length manufactured from cold drawn round steel bars confirming to ASTM A 29 of grade designation 1010 through 1020 of standard quality with either semi killed or killed welded by drawn arc stud welding through metal deck sheet (shear anchor studs shall be paid separately under relevant item)
Payment Terms:
a) On receipt of material site - 60%
b) On complete execution as per item description - 40%
</t>
  </si>
  <si>
    <t xml:space="preserve">Designing, providing and fixing permanently color coated galvanised MS troughed metal sheet decking plate of approved colour over roof purlins for cast-in-situ roof slab as per relevant IS code and Grade as per specification. Bare metal thickness(BMT) of deck plate shall be minimum 0.6mm with minimum trough depth of 44mm of  grade  G350 as per AS1397 / grade SS340 class 4 as per ASTM A792M / grade S350GD as per EN 10326 with zinc coating to class Z275 and shall serve as permanent shuttering to the roof slab minimum 40mm thick measured over crest of metal decking &amp; shall have adequate strength to support weight of green concrete and imposed loads of min 100 kg/sqm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sealant.The shear anchor studs shall confirm to type B studs specified in AWS D1.1/D1.1M or equivalent as shear connector of 16 mm dia &amp; 65 mm length manufactured from cold drawn round steel bars confirming to ASTM A 29 of grade designation 1010 through 1020 of standard quality with either semi killed or killed welded by drawn arc stud welding through metal deck sheet (shear anchor studs shall be paid separately under relevant item)
Payment Terms:
a) On receipt of material site - 60%
b) On complete execution as per item description - 40%
</t>
  </si>
  <si>
    <t>Designing, providing and fixing permanently color coated galvanised MS troughed metal sheet decking plate of approved colour over roof purlins for cast-in-situ roof slab as per relevant IS code and Grade as per specification. Bare metal thickness(BMT) of deck plate shall be minimum 0.6mm with minimum trough depth of 44mm of  grade G550 as per AS1397 /grade SS550 as per ASTM A792M / grade S550GD as per EN 10326 with zinc coating to class Z275. and shall serve as permanent shuttering to the roof slab minimum 40mm thick measured over crest of metal decking &amp; shall have adequate strength to support weight of green concrete and imposed loads of min 100 kg/sqm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 The shear anchor studs shall confirm to type B studs specified in AWS D1.1/D1.1M or equivalent as shear connector of 16 mm dia &amp; 65 mm length manufactured from cold drawn round steel bars confirming to ASTM A 29 of grade designation 1010 through 1020 of standard quality with either semi killed or killed welded by drawn arc stud welding through metal deck sheet (shear anchor studs shall be paid separately under relevant item)
Payment Terms:
a) On receipt of material site - 60%
b) On complete execution as per item description - 40%</t>
  </si>
  <si>
    <t>Providing and fixing shear anchor studs for fixing metal deck sheet to floor structural beams conforming to Type-B studs specified in AWS D1.1/D1.1M or equivalent as shear connector of 19mm diameter and 100mm length manufactured from cold drawn round steel barsconforming to the requirement of ASTM A 29, of grade designation 1010 through 1020, of standard quality with either semi-killed or killed, welded by Drawn Arc Stud Welding through metal deck sheet etc all complete as per specification.
Payment Terms:
a) On receipt of material at site - 60%
b) On complete execution as per item description - 40%</t>
  </si>
  <si>
    <t>Providing and fixing shear anchor studs for fixing metal deck sheet to roof structural purlins conforming to Type-B studs specified in AWS D1.1/D1.1M or equivalent as shear connector of 16mm diameter and 65mm length manufactured from cold drawn round steel bars conforming to the requirement of ASTM A 29, of grade designation 1010 through 1020, of standard quality with either semi-killed or killed, welded by Drawn Arc Stud Welding through metal deck sheet etc all complete as per specification.
Payment Terms:
a) On receipt of material at site - 60%
b) On complete execution as per item description - 40%</t>
  </si>
  <si>
    <t xml:space="preserve">Designing, providing and fixing External sheet of Permanent colour coated metal cladding with troughed M.S. sheets of 0.6mm bare metal thickness having minimum yield strength 250 MPa and zinc-aluminium alloy coating not less than 275 gm/sqm total on both sides including fixing to supports / rails by concealed fixing system, corrosion resistant self tapping / self drilling type fasteners with suitable cap, flashing etc. all complete. The exposed face of  the sheet  shall be permanently colour coated with Polyfluro Vinyl Coating (PVF2) of minimum dry film thickness (DFT) 20 microns over suitable primer. Inner face of the sheet shall be provided with suitable pre-coating of minimum DFT 7 microns over suitable primer. The permanent colour coated sheet shall meet the general requirements of IS : 14246 and shall conform to class 3 for the durability.
Payment Terms:
a) On receipt of material at site - 60%
b) On complete execution as per item description - 40%
</t>
  </si>
  <si>
    <t xml:space="preserve">Providing and fixing insulation of resin bonded mineral wool of   50 mm nominal thickness conforming to IS 8183 having a density of 32 kg/cum glass wool or 48 kg/cum for rock wool, for cladding/under deck insulation including application of glue and tying with lacing wire, for glass/rock wool as per manufacturer's recommendations.
Payment Terms:
a) On receipt of material at site - 60%
b) On complete execution as per item description - 40%
</t>
  </si>
  <si>
    <t xml:space="preserve">Providing and fixing insulation of resin bonded mineral wool of   50 mm nominal thickness conforming to IS 8183 having a density of 32 kg/cum glass wool or 48 kg/cum for rock wool, for cladding/under deck insulation including wrapping in black polythene black supported over weld mesh 75X75X1.6 MM dia to hold in position and application of glue &amp; tying with lacing wire, for glass/rock wool as per manufacturer's recommendation.
Payment Terms:
a) On receipt of material at site - 60%
b) On complete execution as per item description - 40%
</t>
  </si>
  <si>
    <t>Providing and fixing  12.5 mm thick tapered/square edge glass fibre reinforced gypsum board false ceiling conforming to IS : 2095 having fine texture finish, including providing and fixing of frame work at all levels, for all kind of work, consisting of light weight galvanised steel member (minimum 0.8 mm thick and galvanised as per IS: 277) having maximum grid size of 1200 mm x 600 mm for supporting panels of specified size, suspended from RCC structural steel or catwalkway grid above, with 4 mm (minimum) galvanised wires (rods), with special height adjustment clips, providing angle section of minimum 25 mm width along the perimeter of ceiling, supporting grid system (minimum 0.8 mm thick and galvanised as per IS: 277 ), expansion fasteners for suspension arrangement from RCC, providing openings for AC ducts, return air grills, light fixtures, etc., all complete. (but excluding the cost of catwalkway grid) all complete as per drawings, specification and instructions of the engineer in charge.
Payment Terms:
a) On receipt of material at site - 60%
b) On complete execution as per item description - 40%</t>
  </si>
  <si>
    <t>Providing, fixing and laying light weight mineral fiber tile false ceiling of minimum thickness 15 mm and exposed surface semi-perforated with depth of perforation as 4 mm and humid resistance of 95% RH and fire performance of class 0/1 as per BS 476 with metal suspension grid system with galvanized Tees of section 24 X 38 mm for main runners of approved colour and make as per specification including 50mm thick mineral wool  insulation (density48kg/cum) as per IS:8183 bound in polythene bags on top of panels.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etc.The size of tiles shall be 600 X 600 mm or 600 X 1200 mm. Required MS channel shall be measured &amp; paid extra under respective item unit rate.
Payment Terms:
a) On receipt of material at site - 60%
b) On complete execution as per item description - 40%</t>
  </si>
  <si>
    <t>Providing, fixing and laying light weight mineral fiber tile false ceiling of minimum thickness 15 mm and exposed surface semi-perforated with depth of perforation as 4 mm and humid resistance of 95% RH and fire performance of class 0/1 as per BS 476 with metal suspension grid system with galvanized Tees (silhouette T -profile) of section 24 X 38 mm for main runners of approved colour and make as per specification including 50mm thick mineral wool  insulation (density48kg/cum) as per IS:8183 bound in polythene bags on top of panels.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etc.The size of tiles shall be 600 X 600 mm or 600 X 1200 mm. Required MS channel shall be measured &amp; paid extra under respective item unit rate.(All mineral fiber board to be used should be with appropriate % of recycled content. The contractor to provide the material cutsheet/ declaration from manufacturer mentioning the recycled content used in maufacturing of board to be used)
Payment Terms:
a) On receipt of material at site - 60%
b) On complete execution as per item description - 40%</t>
  </si>
  <si>
    <t>Providing and fixing permanently colour coated aluminium false ceiling of approved colour of Luxalon Hunter douglas, or approved equivalent with corrosion resistant aluminium alloy panels of size 600 mm x 600 mm and 0.6 mm thk. with clip on torsion spring system, perforation patterns in combination with built in nonwoven tissue, acoustic fleece for providing good acoustic properties and installed with silhouette T-Grid (of profile 24 mm) in same or contrasting colours or with 6 mm recess joints. The whole system shall be level adjusting arrangement and shall be suspended as per manufacturer. Additional hangers and height adjustment clips shall be provided for return air grills, light fixtures, A.C. ducts etc all complete. Suitable M.S. channel grid with minimum MC 75  at minimum grid distance 1.2m c/c shall also be provided above the false ceiling level for movement of personnel to facilitate maintenance of lighting fixtures, AC ducts etc. ( Materials for structural platform grid made up of MS Channels/ Beams / Angles shall be paid separately.)
Payment Terms:
a) On receipt of material at site - 60%
b) On complete execution as per item description - 40%</t>
  </si>
  <si>
    <t>Providing and fixing batten ceiling  of extruded aluminum / metal of minimum 0.6mm thickness with powder coated finish (min. 40 microns) /wooden finish (minimum 0.11mm) of approved make  with Greenguard, tested/certified from UL/Intertek and having superior acoustics &amp; highest health and safety standards. The battens shall have possibility of curvilinear arrangement. Batten ceiling of 1”x1” made up of extruded aluminum with “click-on system”  and  meet technical requirements of ASTM E84. 
The ceiling shall be installed using ceiling aluminum suspension system, complete as per manufacturer’s installation guidelines, specification drawings and as per direction of Engineer-in-charge.
Payment Terms:
a) On receipt of material at site - 60%
b) On complete execution as per item description - 40%</t>
  </si>
  <si>
    <t xml:space="preserve">Providing and Fixing 12 mm thk calcium silicate board of 'HILUX' or equivalent   with suspension system as per manufacturers details including supporting grid system, expansion fasteners for suspension arrangement from RCC, providing openings for AC ducts, return air grills, light fixtures, etc., all complete. (With concealed grid and finished flat seamless).. The work to be complete as per specifications, drawings and direction of engineer. 
Payment Terms:
a) On receipt of material at site - 60%
b) On complete execution as per item description - 40%
</t>
  </si>
  <si>
    <t xml:space="preserve">Providing , Design and fixing Aluminium ceiling trap door in the false ceiling matching with false ceilign material with min. 2mm thick powder coated inner and outer aluminum frame, corner fitting plate with stainless steel of 2mm thick fixture are with self-drilling screws and sealing strip of 6mm width and 6mm thick. Hinge operated through Push-lock mechanism. 
Payment Terms:
a) On receipt of material at site - 60%
b) On complete execution as per item description - 40%
</t>
  </si>
  <si>
    <t xml:space="preserve">Providing and Filling in trenches, plinths, area paving, grade slab, other underground structures, etc. with 63 mm downgraded hard stone aggregate as per IRC specification watering and compaction to minimum of 90% Standard Proctor density, including filling the interstices of stone aggregates with sand)   in layers not exceeding 200 mm in thickness  all complete as per drawings/specifications. Payment shall be made for the measurement of the volume of the compacted fill. 
</t>
  </si>
  <si>
    <t>Providing, laying and fixing rails and guide rails in concrete for transformer, rail track including cutting of rails, joining of rails, anchoring lugs etc all complete.
Payment Terms:
a) On receipt of material at site - 60%
b) On complete execution as per item description - 40%</t>
  </si>
  <si>
    <t xml:space="preserve">Supplying and erecting in position 2.4 m high PVC coated G.I. welded wire mesh fencing of minimum 4 mm diameter (including PVC coating) of mesh size 75mmX75mm including providing concertina of 600 mm height over chain link fencing.The diameter of the steel wire for chain link fence (excluding PVC coating) shall not be less than 2.5 mm. The PVC coated chain link will be stretched by the clips at 0.5m intervals to three strands of galvanised high tensile spring steel wire (HTSSW) of 2.5 mm diameter interwoven with chain link wire mesh and kept under tension which in turn are attached to the fence post with security nuts and bolts. On every fourth post a clamping strip will be threaded through the links of chain link and bolted to the fence post with the help of security nuts and bolts.Concertina of height of 600 mm at top of chain link fencing shall be provided with all accessories. Concertina shall be  of  high tensile serrated galvanised wire (HTSW) with wire diameter of 2.5mm  stretched to 6m and attached to two strands of galvanised HTSSW of 2.5 mm diameter by means of clips at 1m intervals. These two HTSSW strands will be attached to the fence posts with 12 mm security fasteners  etc. all complete. (Structural post shall be separately under ST No. 2007)
Payment Terms:
a) On receipt of material at site - 60%
b) On complete execution as per item description - 40%
</t>
  </si>
  <si>
    <t xml:space="preserve">Supply and fixing of hot dip galvanised mild steel posts for fencing. Rate of zinc coating shall not be less than 710 g/m2 on steel posts. 
Payment Terms:
a) On receipt of material at site - 60%
b) On complete execution as per item description - 40%
</t>
  </si>
  <si>
    <t xml:space="preserve">Supply, fabrication and installing in position and testing galvanised MS Gates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
Payment Terms:
a) On receipt of material at site - 60%
b) On complete execution as per item description - 40%
</t>
  </si>
  <si>
    <t xml:space="preserve">Supply, laying and jointing UPVC pipes of class 3 as per IS:4985 including bends,  branches  and all  other necessary fittings, M.S    holder bats/clamps,  cutting and making good the  walls and floors, jointing, testing etc all  complete for following.
Payment Terms:
a) On receipt of material at site - 60%
b) On complete execution as per item description - 40%
</t>
  </si>
  <si>
    <t xml:space="preserve">Providing,  laying  light duty  non  pressure  NP3 class  RCC pipes with collars jointed  with  stiff mixture of cement mortar 1:2 including testing  of joints etc all complete for following.
Payment Terms:
a) On receipt of material at site - 60%
b) On complete execution as per item description - 40%
</t>
  </si>
  <si>
    <t xml:space="preserve">Providing,  laying  light duty  non  pressure  NP2 class  RCC pipes with collars jointed  with  stiff mixture of cement mortar 1:2 including testing  of joints etc complete for following.
Payment Terms:
a) On receipt of material at site - 60%
b) On complete execution as per item description - 40%
</t>
  </si>
  <si>
    <t xml:space="preserve">Providing,  laying  light duty  non  pressure  NP4 class  RCC pipes with collars jointed  with  stiff mixture of cement mortar 1:2 including testing  of joints etc complete for following:
Payment Terms:
a) On receipt of material at site - 60%
b) On complete execution as per item description - 40%
</t>
  </si>
  <si>
    <t xml:space="preserve">Providing and fixing heavy duty cast iron pipes for above and below ground sanitory works with water tight lead joint, fixing clamps, excavation, filling, disposal etc. all complete for the following. 
Payment Terms:
a) On receipt of material at site - 60%
b) On complete execution as per item description - 40%
</t>
  </si>
  <si>
    <t xml:space="preserve">Providing,  laying  spun CI pipes with conforming to IS 1536 complete for following. (Excavation, backfilling, concrete to be paid seperately)
Payment Terms:
a) On receipt of material at site - 60%
b) On complete execution as per item description - 40%
</t>
  </si>
  <si>
    <t>Extra over ST NO.  ST NO. B2301 for providing and application of one coat of primer consisting of inorganic zinc (ethyl) silicate primer coat (having minimum 80% of metallic Zinccontent in dry film,solid by volume minimum 60% ±2%) mimumm  70 micron total dry film thickness (DFT) including touch up painting etc. all complete.(The primer coat shall beapplied immediately after blast cleaning by airless spray technique. Zinc dust composition and properties shall be Type-II as per ASTM D520-00).</t>
  </si>
  <si>
    <t xml:space="preserve">Supplying, fabrication, erection and alignment of factory made electroforged galvanised grating units with mild steel having minimum galvanisation conforming to IS:2062 in flooring, platforms, drain and trench covers, walk-ways, passages, staircases with edge binding strips and anti-skid nosing in treads etc. including fixing clamps, fittings, fixtures, all taxes, duties, packing, grinding, drilling, welding, edge preparation, etc. all complete.
Payment Terms:
a) On receipt of material at site - 60%
b) On complete execution as per item description - 40%
</t>
  </si>
  <si>
    <t xml:space="preserve">Supplying, fabrication, erection and alignment of factory made Heavy Duty electroforged galvanised grating units with mild steel having minimum hot dipped galvanisation conforming to IS:2062, finish blast cleaned to Sa 2 ½ finish or cleaned by acid pickling as per ISO 8501-1, in flooring, platforms, drain and trench covers, walk-ways, passages, staircases with edge binding strips and anti-skid nosing in treads etc. including fixing clamps, fittings, fixtures, all taxes, duties, packing, grinding, drilling, welding, edge preparation, etc. all complete.
Payment Terms:
a) On receipt of material at site - 60%
b) On complete execution as per item description - 40%
</t>
  </si>
  <si>
    <t>Providing and fixing in position of permanent mild steel bolts (class 4.6 as per IS : 1367 and grade `C' as per IS: 1363) and nuts, washers etc. up to and inclusive of 39 mm diameter and upto 300mm long for structural steel work etc all complete.
Payment Terms:
a) On receipt of material at site - 60%
b) On completion of alignment, fixing, etc. complete as per description/specification - 40%</t>
  </si>
  <si>
    <t xml:space="preserve">Providing and fixing in positing of high strength structural bolts (of property class 8.8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
Payment Terms:
a) On receipt of material at site - 60%
b) On completion of alignment, fixing, etc. complete as per description/specification - 40%
</t>
  </si>
  <si>
    <t xml:space="preserve">Supply, fabrication, transportation and delivery at site of  high strength structural bolts (of property class 10.9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
Payment Terms:
a) On receipt of material at site - 60%
b) On completion of alignment, fixing, etc. complete as per description/specification - 40%
</t>
  </si>
  <si>
    <t xml:space="preserve">Providing and fixing in position PTFE type sliding bearings of reputed manufacturer, individual bearing suitable for required vertical loads as per the construction drawings and for maximum displacement of ±50 mm including all taxes, duties, transportation, installation, drilling, bolting, erecting, aligning etc all complete for following vertical loads.
Payment Terms:
a) On receipt of material at site - 60%
b) On complete execution as per item description - 40%
</t>
  </si>
  <si>
    <t>Providing and fixing flexible open ended bellow strap of neoprene of minimum thickness 2 mm and minimum width 200 mm with aluminium stripped edges as sealing below top of bunker and bottom of tripper floor to avoid the coal dust nuisance all complete.</t>
  </si>
  <si>
    <t xml:space="preserve">Supply, fabrication and fixing of stainless steel pipe hand railing conforming to SS 409 of 32 mm/40 mm dia including transportation, loading/unloading etc. all complete..
Payment Terms:
a) On receipt of material at site - 60%
b) On complete execution as per item description - 40%
</t>
  </si>
  <si>
    <t xml:space="preserve">Supply, fabrication and fixing of MS pipe hand railing of 32 mm/40 mm dia including transportation, loading/unloading etc. all complete.
Payment Terms:
a) On receipt of material at site - 60%
b) On complete execution as per item description - 40%
</t>
  </si>
  <si>
    <t xml:space="preserve">Supply, fabrication and fixing of GI pipe hand railing (900 mm high) of 32 mm/40 mm dia (Medium Grade) including transportation, loading/unloading, painting etc. all complete.Payments terms - a)on receipt of materials at site - 65%; b) Erection &amp; fixing - 35%;
Payment Terms:
a) On receipt of material at site - 60%
b) On complete execution as per item description - 40%
</t>
  </si>
  <si>
    <t xml:space="preserve">Supply and laying 200mm dia R.C.C NP-3 type Hume pipe in raised shoulders as rain water drains as per detailed drawing including fixing with cement mortar (1:2) in 13mm thick joints, finishing of joints with neat cement paste etc all complete.
Payment Terms:
a) On receipt of material at site - 60%
b) On complete execution as per item description - 40%
</t>
  </si>
  <si>
    <t xml:space="preserve">Providing and fixing in position MS dowel bar reinforcement including surface painted with bitumen and greasing, dowel end caps with cotton fills etc all complete as per specification, drawing and as directed by Engineer. 
Payment Terms:
a) On receipt of material at site - 60%
b) On complete execution as per item description - 40%
</t>
  </si>
  <si>
    <t xml:space="preserve">Providing, straightening cutting, bending, placing in position at any level, binding in position of steel reinforcement of mild steel reinforcements including cost of binding wire, labour, scaffolding transportation to &amp; from stores etc all complete as per specifications, drawings and as directed by Engineer.
Payment Terms:
a) On receipt of material at site - 60%
b) On complete execution as per item description - 40%
</t>
  </si>
  <si>
    <t xml:space="preserve">Providing  &amp;  installation  of bitumen impregnated fibre board of specified thickness confirming to IS 1838 as  joint filler including nailing, coating of both faces with coal tar pitch/bitumin etc. all complete as per specification, drawing and as directed by engineer.
Payment Terms:
a) On receipt of material at site - 60%
b) On complete execution as per item description - 40%
</t>
  </si>
  <si>
    <t>AC &amp; VENTILATION DUCT</t>
  </si>
  <si>
    <t>Supplying, Erection &amp; Commissioning  of finished GSS (zinc coating 275 GSM) AC &amp; Ventilation ducting complete with hangers/ supports,  Duct supporting structure, threaded rods, anchor fasteners, nuts for threaded rods, support angle, cleats , Consumable items like gaskets, sealant, adhesives, rivets, screws, nuts, bolts, washers etc. (including testing of ducting system by Smoke Test/Light Test ) required for completion of leak proof Ducting system etc. with required  fire dampers, motorised actuators , Grills/Diffusers ,Dampers &amp; Thermal Insulation with Cladding of AC  &amp; exposed Ventilation Ducting all complete work as per  technical specification and instruction of Engineer-In-Charge
Note: -Contractor shall ensure availability of commissioning supervisor at Site during commissioning. Also, Civil contractor to rectify/ address any leakages/malfunctioning in duct work without any commercial implication to BHEL.
Payment Terms:
a) On receipt of material at site - 60%
b) On complete execution as per item description - 40%</t>
  </si>
  <si>
    <t>18G.</t>
  </si>
  <si>
    <t>20G.</t>
  </si>
  <si>
    <t>22G.</t>
  </si>
  <si>
    <t>24G.</t>
  </si>
  <si>
    <t>Fire damper with auto resetting, limit switches, indication lamps etc.</t>
  </si>
  <si>
    <t>Motorized actuator with single phase power supply for the above fire damper.</t>
  </si>
  <si>
    <t>Supply air grill/diffuser with VCD (Extruded Aluminium).</t>
  </si>
  <si>
    <t>Return air grill/diffuser without VCD (Extruded Aluminium).</t>
  </si>
  <si>
    <t>MS Grills/Diffusers with VCD complete with fixing frames, nuts, bolts, gasktes,washers etc.</t>
  </si>
  <si>
    <t>j</t>
  </si>
  <si>
    <t>MS Grills/Diffusers without VCD complete with fixing frames, nuts, bolts, gasktes,washers etc.</t>
  </si>
  <si>
    <t>GI Volume control dampers for Duct.</t>
  </si>
  <si>
    <t>l</t>
  </si>
  <si>
    <t>Thermal insulation with cladding of AC (supply &amp; return air) &amp; exposed ventilation ducting with finish as per specification</t>
  </si>
  <si>
    <t>TOTAL PRICE FOR ENTIRE SCOPE OF WORK AS PER TENDER NO. BHEL/CPC/SPT/T YARD TO CHIMNEY RAFT/25/057 for 
Civil, Structural &amp; Architectural works entire Power Block Area (T-Yard to FGD) - Power House, Boiler, ESP, Mill &amp; Bunker, TG, BFP, Fan Foundations, FGD, TG, CEP, CW pit, ESP Control Room, Chimney Raft, ID Ducts, Paving Works, Transformer Yard, CST Pump House, Compressor, DG, MRS, AC &amp; Ventilation Ducting, Labour Hutment for 1000 workers including land leasing, Rooftop Solar System foundation (Within power block area), Sewage water line (Within BTG area), Civil work for LP piping &amp; Fire Fighting (Within BTG area), Pipe rack/cable rack (Within BTG area), CW Duct Buried (Civil work within power house area), Worker's Rest Room, etc. at 1X800 MW NTPC Sipat STPP</t>
  </si>
  <si>
    <r>
      <t xml:space="preserve">BASIC TOTAL AMOUNT In Figures To be entered by the </t>
    </r>
    <r>
      <rPr>
        <b/>
        <sz val="11"/>
        <color indexed="8"/>
        <rFont val="Arial"/>
        <family val="2"/>
      </rPr>
      <t xml:space="preserve">Bidder </t>
    </r>
    <r>
      <rPr>
        <b/>
        <sz val="11"/>
        <rFont val="Arial"/>
        <family val="2"/>
      </rPr>
      <t>(</t>
    </r>
    <r>
      <rPr>
        <b/>
        <sz val="11"/>
        <color indexed="10"/>
        <rFont val="Arial"/>
        <family val="2"/>
      </rPr>
      <t>Excl. rate for ST NO 'A1' of BOQ cum Rate schedule which is fixed and considered in next column</t>
    </r>
    <r>
      <rPr>
        <b/>
        <sz val="11"/>
        <rFont val="Arial"/>
        <family val="2"/>
      </rPr>
      <t xml:space="preserve">)
Rs.      P
 </t>
    </r>
  </si>
  <si>
    <t>Fixed Charges for ST. No. A1 of BOQ cum Rate schedule in chapter XI of TCC</t>
  </si>
  <si>
    <r>
      <t xml:space="preserve">TOTAL AMOUNT
(For taxes refer Chapter-VIII of TCC)
Formula:
Total Amont=Fixed Charges for ST. No. A1 + Amount quoted by Bidder for the rest scope of work
</t>
    </r>
    <r>
      <rPr>
        <b/>
        <sz val="11"/>
        <color indexed="10"/>
        <rFont val="Arial"/>
        <family val="2"/>
      </rPr>
      <t>Rs.      P</t>
    </r>
  </si>
  <si>
    <r>
      <rPr>
        <b/>
        <sz val="14"/>
        <color theme="1"/>
        <rFont val="Cambria"/>
        <family val="1"/>
      </rPr>
      <t>SCOPE OF WORK:-</t>
    </r>
    <r>
      <rPr>
        <sz val="14"/>
        <color theme="1"/>
        <rFont val="Cambria"/>
        <family val="1"/>
      </rPr>
      <t xml:space="preserve"> 
Civil, Structural &amp; Architectural works entire Power Block Area (T-Yard to FGD) - Power House, Boiler, ESP, Mill &amp; Bunker, TG, BFP, Fan Foundations, FGD, TG, CEP, CW pit, ESP Control Room, Chimney Raft, ID Ducts, Paving Works, Transformer Yard, CST Pump House, Compressor, DG, MRS, AC &amp; Ventilation Ducting, Labour Hutment for 1000 workers including land leasing, Rooftop Solar System foundation (Within power block area), Sewage water line (Within BTG area), Civil work for LP piping &amp; Fire Fighting (Within BTG area), Pipe rack/cable rack (Within BTG area), CW Duct Buried (Civil work within power house area), Worker's Rest Room, etc. at 1X800 MW NTPC Sipat STPP</t>
    </r>
  </si>
  <si>
    <t xml:space="preserve">Providing,fixing &amp; Installation of manually operated,frameless Vertical Roller venetian blinds with premium fabric quality with 5% openness factor  HARDWARE; TOP TUBE : Made of extruded aluminium with 38 mm Dia. and wall thickness of 1.2 mm with spline adoptable to accommodate. CLUTCH MECHANISM : Moulded plastic having self lubrication with Glass fibre reinforcement, having a minimum lifting capacity of 8 lbs weight capacity - 8 lbs Head adoptability - 38 mm OPERATING CHAIN :  PLASTIC / STEEL ball chain adoptable to the clutch pitch for smooth operation of blinds. LOCKING MEMBER : Plastic/ steel stop locks for limit setting adoptable to the steel chain. Bonding ( Fabric &gt; Tube ) : 30/36 mm wide double sided adhesive tape of 3M for strong holding capacity. SPRING BOOSTERS: provided as per the requirement Bottom Bar : aluminium extruded circular section with powder coated finish, having a  Min. weight to be 365 gms / Rmt for a perfect fall of fabric to avoid warpage / floating. Ends are covered with end caps to give a perfect finish,installation at site at all heignt complete s per approved sample and instruction of engineer incharge.
Payment Terms:
a) On receipt of material at site - 60%
b) On complete execution as per item description - 40%
</t>
  </si>
  <si>
    <t xml:space="preserve">Providing factory made factory made composite modular light weight aerated concrete panels, (minimum 2 hours of fire rating) consisting of 2 fiber reinforced cement sheets (minimum 4 mm thick) on either side of light weight concrete core, having minimum compressive strength of 35 Kg / Cm2 and the density in the range of 700-900 Kg. / cu.m. of the thickness and fire rating as specified below, to provide external wall and internal partition at all levels, capable of sustaining wind pressure of 3.00 M height (H) within limiting deflection of span/250, fixed in position in tongue and groove jointing system by screwing the panels to top and bottom U channels, (channels minimum 1.25 mm thick and galvanised to grade 180 (minimum) as per IS : 277), fixing U profiled top and bottom channels to concrete / primary steel members which are placed at the maximum vertical spacing of 4.5m with the help of galvanised steel expansion fasteners, filling the joints from both faces with silicon acrylic paste and making the same water tight by covering with fibre glass tape (minimum 50 mm wide and minimum 0.5 mm thick) or by any other suitable material, so as to ensure that the entire construction done with the light weight aerated concrete panels are weather proof and panel surfaces are flush for painting, creating opening for doors / windows /ventilators / ducts / pipes/fans/AC etc. and finishing the opening face with the same U profiled galvanized steel channel which is used at the top and bottom.
Payment Terms:
a) On receipt of material at site - 60%
b) On complete execution as per item description - 40%
</t>
  </si>
  <si>
    <t>Supply and fixing reinforcement bar couplers (of approved manufacturer's as per the relevant IS code) in position for steel reinforcements of TMT steel of grade Fe-500D or 500EQR or any other Grade confirming to IS:1786 including , labour, scaffolding,  transportation to &amp; from stores etc complete all as per specifications, drawings and as directed by Engineer. (Agency has to supply reinforcement bar couplers).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</si>
</sst>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_ * \-#,##0.00_ ;_ * &quot;-&quot;??_ ;_ @_ "/>
    <numFmt numFmtId="165" formatCode="_ [$₹-4009]\ * #,##0.00_ ;_ [$₹-4009]\ * \-#,##0.00_ ;_ [$₹-4009]\ * &quot;-&quot;??_ ;_ @_ "/>
    <numFmt numFmtId="166" formatCode="0.000"/>
    <numFmt numFmtId="167" formatCode="0.0000000000"/>
    <numFmt numFmtId="168" formatCode="&quot;₹&quot;\ #,##0.00"/>
    <numFmt numFmtId="169" formatCode="&quot;₹&quot;\ #,##0"/>
  </numFmts>
  <fonts count="22" x14ac:knownFonts="1">
    <font>
      <sz val="11"/>
      <color theme="1"/>
      <name val="Calibri"/>
      <family val="2"/>
      <scheme val="minor"/>
    </font>
    <font>
      <sz val="12"/>
      <color theme="1"/>
      <name val="Cambria"/>
      <family val="2"/>
    </font>
    <font>
      <b/>
      <sz val="12"/>
      <color theme="1"/>
      <name val="Cambria"/>
      <family val="1"/>
    </font>
    <font>
      <sz val="12"/>
      <color theme="1"/>
      <name val="Cambria"/>
      <family val="1"/>
    </font>
    <font>
      <sz val="12"/>
      <name val="Cambria"/>
      <family val="1"/>
    </font>
    <font>
      <sz val="10"/>
      <name val="Arial"/>
      <family val="2"/>
    </font>
    <font>
      <b/>
      <sz val="14"/>
      <color theme="1"/>
      <name val="Cambria"/>
      <family val="1"/>
    </font>
    <font>
      <sz val="14"/>
      <color theme="1"/>
      <name val="Cambria"/>
      <family val="1"/>
    </font>
    <font>
      <b/>
      <sz val="16"/>
      <color theme="1"/>
      <name val="Cambria"/>
      <family val="1"/>
    </font>
    <font>
      <sz val="11"/>
      <color theme="1"/>
      <name val="Calibri"/>
      <family val="2"/>
      <scheme val="minor"/>
    </font>
    <font>
      <b/>
      <sz val="11"/>
      <color theme="1"/>
      <name val="Cambria"/>
      <family val="1"/>
    </font>
    <font>
      <sz val="11"/>
      <color theme="1"/>
      <name val="Cambria"/>
      <family val="1"/>
    </font>
    <font>
      <b/>
      <sz val="11"/>
      <name val="Cambria"/>
      <family val="1"/>
    </font>
    <font>
      <sz val="11"/>
      <name val="Cambria"/>
      <family val="1"/>
    </font>
    <font>
      <b/>
      <sz val="11"/>
      <color rgb="FFFF0000"/>
      <name val="Cambria"/>
      <family val="1"/>
    </font>
    <font>
      <b/>
      <sz val="11"/>
      <color indexed="10"/>
      <name val="Cambria"/>
      <family val="1"/>
    </font>
    <font>
      <b/>
      <sz val="14"/>
      <name val="Cambria"/>
      <family val="1"/>
    </font>
    <font>
      <b/>
      <sz val="14"/>
      <color rgb="FF000066"/>
      <name val="Cambria"/>
      <family val="1"/>
    </font>
    <font>
      <b/>
      <sz val="12"/>
      <name val="Cambria"/>
      <family val="1"/>
    </font>
    <font>
      <b/>
      <sz val="11"/>
      <name val="Arial"/>
      <family val="2"/>
    </font>
    <font>
      <b/>
      <sz val="11"/>
      <color indexed="8"/>
      <name val="Arial"/>
      <family val="2"/>
    </font>
    <font>
      <b/>
      <sz val="11"/>
      <color indexed="10"/>
      <name val="Arial"/>
      <family val="2"/>
    </font>
  </fonts>
  <fills count="6">
    <fill>
      <patternFill patternType="none"/>
    </fill>
    <fill>
      <patternFill patternType="gray125"/>
    </fill>
    <fill>
      <patternFill patternType="solid">
        <fgColor theme="0"/>
        <bgColor indexed="64"/>
      </patternFill>
    </fill>
    <fill>
      <patternFill patternType="solid">
        <fgColor rgb="FFDDDDDD"/>
        <bgColor indexed="64"/>
      </patternFill>
    </fill>
    <fill>
      <patternFill patternType="solid">
        <fgColor rgb="FFEAEAEA"/>
        <bgColor indexed="64"/>
      </patternFill>
    </fill>
    <fill>
      <patternFill patternType="solid">
        <fgColor indexed="27"/>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0" fontId="1" fillId="0" borderId="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cellStyleXfs>
  <cellXfs count="99">
    <xf numFmtId="0" fontId="0" fillId="0" borderId="0" xfId="0"/>
    <xf numFmtId="0" fontId="3" fillId="0" borderId="0" xfId="0" applyFont="1"/>
    <xf numFmtId="165" fontId="3" fillId="0" borderId="0" xfId="0" applyNumberFormat="1" applyFont="1"/>
    <xf numFmtId="165" fontId="3" fillId="0" borderId="0" xfId="0" applyNumberFormat="1" applyFont="1" applyAlignment="1">
      <alignment vertical="center"/>
    </xf>
    <xf numFmtId="0" fontId="6" fillId="0" borderId="5" xfId="0" applyFont="1" applyBorder="1" applyAlignment="1">
      <alignment horizontal="center" vertical="center"/>
    </xf>
    <xf numFmtId="168" fontId="3" fillId="0" borderId="5" xfId="0" applyNumberFormat="1" applyFont="1" applyBorder="1" applyAlignment="1">
      <alignment horizontal="center" vertical="center"/>
    </xf>
    <xf numFmtId="168" fontId="3" fillId="0" borderId="5" xfId="0" applyNumberFormat="1" applyFont="1" applyBorder="1" applyAlignment="1">
      <alignment vertical="center"/>
    </xf>
    <xf numFmtId="0" fontId="7" fillId="0" borderId="0" xfId="0" applyFont="1" applyAlignment="1">
      <alignment vertical="center"/>
    </xf>
    <xf numFmtId="0" fontId="6" fillId="0" borderId="5" xfId="0" applyFont="1" applyBorder="1" applyAlignment="1">
      <alignment horizontal="justify" vertical="center"/>
    </xf>
    <xf numFmtId="0" fontId="7" fillId="0" borderId="5" xfId="0" applyFont="1" applyBorder="1" applyAlignment="1">
      <alignment horizontal="center" vertical="center"/>
    </xf>
    <xf numFmtId="0" fontId="7" fillId="0" borderId="5" xfId="0" applyFont="1" applyBorder="1" applyAlignment="1">
      <alignment horizontal="justify" vertical="center"/>
    </xf>
    <xf numFmtId="0" fontId="7" fillId="0" borderId="0" xfId="0" applyFont="1" applyAlignment="1">
      <alignment horizontal="center" vertical="center"/>
    </xf>
    <xf numFmtId="0" fontId="7" fillId="0" borderId="0" xfId="0" applyFont="1" applyAlignment="1">
      <alignment horizontal="justify" vertical="center"/>
    </xf>
    <xf numFmtId="0" fontId="2"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xf>
    <xf numFmtId="1" fontId="3" fillId="0" borderId="0" xfId="0" applyNumberFormat="1" applyFont="1"/>
    <xf numFmtId="0" fontId="2" fillId="0" borderId="0" xfId="0" applyFont="1"/>
    <xf numFmtId="0" fontId="11" fillId="0" borderId="0" xfId="0" applyFont="1"/>
    <xf numFmtId="0" fontId="12" fillId="0" borderId="5" xfId="1" applyNumberFormat="1" applyFont="1" applyFill="1" applyBorder="1" applyAlignment="1">
      <alignment horizontal="center" vertical="top" wrapText="1"/>
    </xf>
    <xf numFmtId="0" fontId="12" fillId="4" borderId="5" xfId="1" applyNumberFormat="1" applyFont="1" applyFill="1" applyBorder="1" applyAlignment="1">
      <alignment horizontal="center" vertical="top" wrapText="1"/>
    </xf>
    <xf numFmtId="0" fontId="13" fillId="0" borderId="5" xfId="3" applyNumberFormat="1" applyFont="1" applyFill="1" applyBorder="1" applyAlignment="1">
      <alignment horizontal="center" vertical="center"/>
    </xf>
    <xf numFmtId="0" fontId="12" fillId="0" borderId="5" xfId="3" applyNumberFormat="1" applyFont="1" applyFill="1" applyBorder="1" applyAlignment="1">
      <alignment horizontal="justify" vertical="top" wrapText="1"/>
    </xf>
    <xf numFmtId="2" fontId="13" fillId="0" borderId="5" xfId="3" applyNumberFormat="1" applyFont="1" applyFill="1" applyBorder="1" applyAlignment="1">
      <alignment horizontal="center" vertical="center"/>
    </xf>
    <xf numFmtId="0" fontId="13" fillId="0" borderId="5" xfId="1" applyNumberFormat="1" applyFont="1" applyFill="1" applyBorder="1" applyAlignment="1">
      <alignment horizontal="center" vertical="center" wrapText="1"/>
    </xf>
    <xf numFmtId="0" fontId="12" fillId="0" borderId="5" xfId="1" applyNumberFormat="1" applyFont="1" applyFill="1" applyBorder="1" applyAlignment="1" applyProtection="1">
      <alignment horizontal="center" vertical="center"/>
    </xf>
    <xf numFmtId="166" fontId="12" fillId="5" borderId="8" xfId="1" applyNumberFormat="1" applyFont="1" applyFill="1" applyBorder="1" applyAlignment="1" applyProtection="1">
      <alignment horizontal="right" vertical="center"/>
      <protection locked="0"/>
    </xf>
    <xf numFmtId="0" fontId="13" fillId="0" borderId="6" xfId="3" applyNumberFormat="1" applyFont="1" applyFill="1" applyBorder="1" applyAlignment="1">
      <alignment vertical="center" wrapText="1"/>
    </xf>
    <xf numFmtId="0" fontId="12" fillId="0" borderId="5" xfId="3" applyNumberFormat="1" applyFont="1" applyFill="1" applyBorder="1" applyAlignment="1">
      <alignment horizontal="left" vertical="top"/>
    </xf>
    <xf numFmtId="0" fontId="12" fillId="0" borderId="9" xfId="3" applyNumberFormat="1" applyFont="1" applyFill="1" applyBorder="1" applyAlignment="1">
      <alignment horizontal="left" vertical="top"/>
    </xf>
    <xf numFmtId="0" fontId="13" fillId="0" borderId="10" xfId="3" applyNumberFormat="1" applyFont="1" applyFill="1" applyBorder="1" applyAlignment="1">
      <alignment vertical="top"/>
    </xf>
    <xf numFmtId="0" fontId="13" fillId="0" borderId="11" xfId="3" applyNumberFormat="1" applyFont="1" applyFill="1" applyBorder="1" applyAlignment="1">
      <alignment vertical="top"/>
    </xf>
    <xf numFmtId="0" fontId="13" fillId="0" borderId="5" xfId="3" applyNumberFormat="1" applyFont="1" applyFill="1" applyBorder="1" applyAlignment="1">
      <alignment vertical="top" wrapText="1"/>
    </xf>
    <xf numFmtId="1" fontId="11" fillId="0" borderId="0" xfId="0" applyNumberFormat="1" applyFont="1"/>
    <xf numFmtId="166" fontId="14" fillId="0" borderId="5" xfId="1" applyNumberFormat="1" applyFont="1" applyFill="1" applyBorder="1" applyAlignment="1">
      <alignment vertical="top"/>
    </xf>
    <xf numFmtId="0" fontId="16" fillId="0" borderId="7" xfId="1" applyNumberFormat="1" applyFont="1" applyFill="1" applyBorder="1" applyAlignment="1">
      <alignment horizontal="center" vertical="top" wrapText="1"/>
    </xf>
    <xf numFmtId="0" fontId="16" fillId="3" borderId="7" xfId="1" applyNumberFormat="1" applyFont="1" applyFill="1" applyBorder="1" applyAlignment="1">
      <alignment horizontal="center" vertical="top" wrapText="1"/>
    </xf>
    <xf numFmtId="0" fontId="17" fillId="3" borderId="7" xfId="3" applyNumberFormat="1" applyFont="1" applyFill="1" applyBorder="1" applyAlignment="1">
      <alignment horizontal="center" vertical="top" wrapText="1"/>
    </xf>
    <xf numFmtId="0" fontId="2" fillId="0" borderId="0" xfId="0" applyFont="1" applyAlignment="1">
      <alignment horizontal="left" vertical="center"/>
    </xf>
    <xf numFmtId="166" fontId="12" fillId="0" borderId="17" xfId="1" applyNumberFormat="1" applyFont="1" applyFill="1" applyBorder="1" applyAlignment="1" applyProtection="1">
      <alignment horizontal="right" vertical="center"/>
    </xf>
    <xf numFmtId="0" fontId="4" fillId="0" borderId="24" xfId="1" applyFont="1" applyFill="1" applyBorder="1" applyAlignment="1">
      <alignment horizontal="center" vertical="center"/>
    </xf>
    <xf numFmtId="0" fontId="4" fillId="0" borderId="5" xfId="1" applyFont="1" applyFill="1" applyBorder="1" applyAlignment="1">
      <alignment horizontal="justify" vertical="center" wrapText="1"/>
    </xf>
    <xf numFmtId="0" fontId="4" fillId="0" borderId="24" xfId="1" applyFont="1" applyFill="1" applyBorder="1" applyAlignment="1">
      <alignment horizontal="center" vertical="center" wrapText="1"/>
    </xf>
    <xf numFmtId="0" fontId="4" fillId="0" borderId="24" xfId="0" applyFont="1" applyFill="1" applyBorder="1" applyAlignment="1">
      <alignment horizontal="center" vertical="top" wrapText="1"/>
    </xf>
    <xf numFmtId="0" fontId="4" fillId="0" borderId="24" xfId="0" applyFont="1" applyFill="1" applyBorder="1" applyAlignment="1">
      <alignment horizontal="center" vertical="center"/>
    </xf>
    <xf numFmtId="167" fontId="3" fillId="0" borderId="18" xfId="0" applyNumberFormat="1" applyFont="1" applyBorder="1" applyAlignment="1">
      <alignment horizontal="center" vertical="center"/>
    </xf>
    <xf numFmtId="0" fontId="3" fillId="0" borderId="5" xfId="0" applyFont="1" applyFill="1" applyBorder="1" applyAlignment="1">
      <alignment horizontal="justify" vertical="top" wrapText="1"/>
    </xf>
    <xf numFmtId="0" fontId="3" fillId="0" borderId="5" xfId="0" applyFont="1" applyFill="1" applyBorder="1" applyAlignment="1">
      <alignment horizontal="justify" vertical="top"/>
    </xf>
    <xf numFmtId="0" fontId="4" fillId="0" borderId="5" xfId="1" applyFont="1" applyFill="1" applyBorder="1" applyAlignment="1">
      <alignment horizontal="center" vertical="center" wrapText="1"/>
    </xf>
    <xf numFmtId="0" fontId="2" fillId="0" borderId="18" xfId="0" applyFont="1" applyBorder="1" applyAlignment="1">
      <alignment horizontal="center" vertical="center"/>
    </xf>
    <xf numFmtId="0" fontId="2" fillId="2" borderId="22" xfId="1" applyFont="1" applyFill="1" applyBorder="1" applyAlignment="1">
      <alignment horizontal="center" vertical="center"/>
    </xf>
    <xf numFmtId="0" fontId="2" fillId="2" borderId="8" xfId="1" applyFont="1" applyFill="1" applyBorder="1" applyAlignment="1">
      <alignment horizontal="center" vertical="center" wrapText="1"/>
    </xf>
    <xf numFmtId="0" fontId="2" fillId="0" borderId="8" xfId="0" applyFont="1" applyBorder="1" applyAlignment="1">
      <alignment horizontal="center" vertical="center" wrapText="1"/>
    </xf>
    <xf numFmtId="165" fontId="2" fillId="0" borderId="8"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2" borderId="19" xfId="1" applyFont="1" applyFill="1" applyBorder="1" applyAlignment="1">
      <alignment horizontal="center" vertical="center"/>
    </xf>
    <xf numFmtId="0" fontId="2" fillId="2" borderId="20" xfId="1" applyFont="1" applyFill="1" applyBorder="1" applyAlignment="1">
      <alignment horizontal="center" vertical="center" wrapText="1"/>
    </xf>
    <xf numFmtId="1" fontId="2" fillId="2" borderId="20" xfId="1" applyNumberFormat="1" applyFont="1" applyFill="1" applyBorder="1" applyAlignment="1">
      <alignment horizontal="center" vertical="center" wrapText="1"/>
    </xf>
    <xf numFmtId="168" fontId="2" fillId="0" borderId="20" xfId="0" applyNumberFormat="1" applyFont="1" applyBorder="1" applyAlignment="1">
      <alignment horizontal="center" vertical="center"/>
    </xf>
    <xf numFmtId="169" fontId="2" fillId="0" borderId="20" xfId="0" applyNumberFormat="1" applyFont="1" applyBorder="1" applyAlignment="1">
      <alignment horizontal="center" vertical="center"/>
    </xf>
    <xf numFmtId="1" fontId="2" fillId="0" borderId="21" xfId="0" applyNumberFormat="1" applyFont="1" applyBorder="1" applyAlignment="1">
      <alignment horizontal="center" vertical="center"/>
    </xf>
    <xf numFmtId="0" fontId="3" fillId="0" borderId="0" xfId="0" applyFont="1" applyAlignment="1">
      <alignment wrapText="1"/>
    </xf>
    <xf numFmtId="0" fontId="4" fillId="0" borderId="31" xfId="1" applyFont="1" applyFill="1" applyBorder="1" applyAlignment="1">
      <alignment horizontal="center" vertical="center"/>
    </xf>
    <xf numFmtId="0" fontId="4" fillId="0" borderId="32" xfId="1" applyFont="1" applyFill="1" applyBorder="1" applyAlignment="1">
      <alignment horizontal="justify" vertical="center" wrapText="1"/>
    </xf>
    <xf numFmtId="0" fontId="4" fillId="0" borderId="32" xfId="1" applyFont="1" applyFill="1" applyBorder="1" applyAlignment="1">
      <alignment horizontal="center" vertical="center" wrapText="1"/>
    </xf>
    <xf numFmtId="167" fontId="3" fillId="0" borderId="33" xfId="0" applyNumberFormat="1" applyFont="1" applyBorder="1" applyAlignment="1">
      <alignment horizontal="center" vertical="center"/>
    </xf>
    <xf numFmtId="0" fontId="18" fillId="0" borderId="24" xfId="1" applyFont="1" applyFill="1" applyBorder="1" applyAlignment="1">
      <alignment horizontal="center" vertical="center"/>
    </xf>
    <xf numFmtId="0" fontId="18" fillId="0" borderId="5" xfId="1" applyFont="1" applyFill="1" applyBorder="1" applyAlignment="1">
      <alignment horizontal="justify" vertical="center" wrapText="1"/>
    </xf>
    <xf numFmtId="0" fontId="18" fillId="0" borderId="5" xfId="1" applyFont="1" applyFill="1" applyBorder="1" applyAlignment="1">
      <alignment horizontal="center" vertical="center" wrapText="1"/>
    </xf>
    <xf numFmtId="168" fontId="2" fillId="0" borderId="5" xfId="0" applyNumberFormat="1" applyFont="1" applyBorder="1" applyAlignment="1">
      <alignment horizontal="center" vertical="center"/>
    </xf>
    <xf numFmtId="168" fontId="2" fillId="0" borderId="5" xfId="0" applyNumberFormat="1" applyFont="1" applyBorder="1" applyAlignment="1">
      <alignment vertical="center"/>
    </xf>
    <xf numFmtId="167" fontId="2" fillId="0" borderId="18" xfId="0" applyNumberFormat="1" applyFont="1" applyBorder="1" applyAlignment="1">
      <alignment horizontal="center" vertical="center"/>
    </xf>
    <xf numFmtId="0" fontId="2" fillId="0" borderId="28" xfId="0" applyFont="1" applyBorder="1" applyAlignment="1">
      <alignment horizontal="right" vertical="center"/>
    </xf>
    <xf numFmtId="0" fontId="2" fillId="0" borderId="29" xfId="0" applyFont="1" applyBorder="1" applyAlignment="1">
      <alignment horizontal="right" vertical="center"/>
    </xf>
    <xf numFmtId="0" fontId="2" fillId="0" borderId="30" xfId="0" applyFont="1" applyBorder="1" applyAlignment="1">
      <alignment horizontal="righ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6" fillId="0" borderId="5" xfId="0" applyFont="1" applyBorder="1" applyAlignment="1">
      <alignment horizontal="center" vertical="center"/>
    </xf>
    <xf numFmtId="0" fontId="6" fillId="0" borderId="18" xfId="0" applyFont="1" applyBorder="1" applyAlignment="1">
      <alignment horizontal="center" vertical="center"/>
    </xf>
    <xf numFmtId="0" fontId="7" fillId="0" borderId="19" xfId="0" applyFont="1" applyFill="1" applyBorder="1" applyAlignment="1">
      <alignment horizontal="justify" vertical="center" wrapText="1"/>
    </xf>
    <xf numFmtId="0" fontId="7" fillId="0" borderId="20"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15" fillId="0" borderId="11" xfId="3" applyNumberFormat="1" applyFont="1" applyFill="1" applyBorder="1" applyAlignment="1">
      <alignment horizontal="center" vertical="top" wrapText="1"/>
    </xf>
    <xf numFmtId="0" fontId="15" fillId="0" borderId="6" xfId="3" applyNumberFormat="1" applyFont="1" applyFill="1" applyBorder="1" applyAlignment="1">
      <alignment horizontal="center" vertical="top" wrapText="1"/>
    </xf>
    <xf numFmtId="0" fontId="10" fillId="0" borderId="12" xfId="0" applyFont="1" applyBorder="1" applyAlignment="1">
      <alignment horizontal="center"/>
    </xf>
    <xf numFmtId="0" fontId="10" fillId="0" borderId="4" xfId="0" applyFont="1" applyBorder="1" applyAlignment="1">
      <alignment horizontal="center"/>
    </xf>
    <xf numFmtId="0" fontId="10" fillId="0" borderId="13"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2" fontId="4" fillId="0" borderId="5" xfId="1" applyNumberFormat="1" applyFont="1" applyFill="1" applyBorder="1" applyAlignment="1">
      <alignment horizontal="center" vertical="center"/>
    </xf>
  </cellXfs>
  <cellStyles count="6">
    <cellStyle name="Comma 2" xfId="4" xr:uid="{00000000-0005-0000-0000-000000000000}"/>
    <cellStyle name="Comma 3" xfId="5" xr:uid="{00000000-0005-0000-0000-000033000000}"/>
    <cellStyle name="Normal" xfId="0" builtinId="0"/>
    <cellStyle name="Normal 2" xfId="1" xr:uid="{00000000-0005-0000-0000-000002000000}"/>
    <cellStyle name="Normal 3" xfId="2" xr:uid="{00000000-0005-0000-0000-000003000000}"/>
    <cellStyle name="Normal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2"/>
  <sheetViews>
    <sheetView showZeros="0" tabSelected="1" view="pageBreakPreview" zoomScale="70" zoomScaleNormal="90" zoomScaleSheetLayoutView="70" workbookViewId="0">
      <pane ySplit="5" topLeftCell="A510" activePane="bottomLeft" state="frozen"/>
      <selection activeCell="F6" sqref="F6"/>
      <selection pane="bottomLeft" sqref="A1:G522"/>
    </sheetView>
  </sheetViews>
  <sheetFormatPr defaultRowHeight="15.75" x14ac:dyDescent="0.25"/>
  <cols>
    <col min="1" max="1" width="13.42578125" style="1" customWidth="1"/>
    <col min="2" max="2" width="170.7109375" style="1" customWidth="1"/>
    <col min="3" max="3" width="13.5703125" style="62" customWidth="1"/>
    <col min="4" max="4" width="12.7109375" style="1" customWidth="1"/>
    <col min="5" max="5" width="18.7109375" style="2" customWidth="1"/>
    <col min="6" max="6" width="22.7109375" style="3" customWidth="1"/>
    <col min="7" max="7" width="20.7109375" style="1" customWidth="1"/>
    <col min="8" max="8" width="9.140625" style="14"/>
    <col min="9" max="16384" width="9.140625" style="1"/>
  </cols>
  <sheetData>
    <row r="1" spans="1:12" ht="16.5" thickBot="1" x14ac:dyDescent="0.3">
      <c r="A1" s="73" t="s">
        <v>0</v>
      </c>
      <c r="B1" s="74"/>
      <c r="C1" s="74"/>
      <c r="D1" s="74"/>
      <c r="E1" s="74"/>
      <c r="F1" s="74"/>
      <c r="G1" s="75"/>
    </row>
    <row r="2" spans="1:12" ht="18" x14ac:dyDescent="0.25">
      <c r="A2" s="76" t="s">
        <v>92</v>
      </c>
      <c r="B2" s="77"/>
      <c r="C2" s="77"/>
      <c r="D2" s="77"/>
      <c r="E2" s="77"/>
      <c r="F2" s="77"/>
      <c r="G2" s="78"/>
    </row>
    <row r="3" spans="1:12" ht="18" x14ac:dyDescent="0.25">
      <c r="A3" s="79" t="s">
        <v>1</v>
      </c>
      <c r="B3" s="80"/>
      <c r="C3" s="80"/>
      <c r="D3" s="80"/>
      <c r="E3" s="80"/>
      <c r="F3" s="80"/>
      <c r="G3" s="81"/>
    </row>
    <row r="4" spans="1:12" ht="96.75" customHeight="1" thickBot="1" x14ac:dyDescent="0.3">
      <c r="A4" s="82" t="s">
        <v>672</v>
      </c>
      <c r="B4" s="83"/>
      <c r="C4" s="83"/>
      <c r="D4" s="83"/>
      <c r="E4" s="83"/>
      <c r="F4" s="83"/>
      <c r="G4" s="84"/>
    </row>
    <row r="5" spans="1:12" ht="78.75" x14ac:dyDescent="0.25">
      <c r="A5" s="51" t="s">
        <v>2</v>
      </c>
      <c r="B5" s="52" t="s">
        <v>3</v>
      </c>
      <c r="C5" s="52" t="s">
        <v>4</v>
      </c>
      <c r="D5" s="53" t="s">
        <v>19</v>
      </c>
      <c r="E5" s="54" t="s">
        <v>31</v>
      </c>
      <c r="F5" s="54" t="s">
        <v>32</v>
      </c>
      <c r="G5" s="55" t="s">
        <v>33</v>
      </c>
    </row>
    <row r="6" spans="1:12" ht="173.25" x14ac:dyDescent="0.25">
      <c r="A6" s="41" t="s">
        <v>272</v>
      </c>
      <c r="B6" s="42" t="s">
        <v>560</v>
      </c>
      <c r="C6" s="49" t="s">
        <v>273</v>
      </c>
      <c r="D6" s="98">
        <v>8</v>
      </c>
      <c r="E6" s="5"/>
      <c r="F6" s="6"/>
      <c r="G6" s="50" t="s">
        <v>499</v>
      </c>
      <c r="I6" s="15"/>
      <c r="J6" s="15"/>
      <c r="K6" s="15"/>
      <c r="L6" s="17"/>
    </row>
    <row r="7" spans="1:12" ht="47.25" x14ac:dyDescent="0.25">
      <c r="A7" s="41" t="s">
        <v>500</v>
      </c>
      <c r="B7" s="42" t="s">
        <v>504</v>
      </c>
      <c r="C7" s="49" t="s">
        <v>501</v>
      </c>
      <c r="D7" s="98">
        <v>96</v>
      </c>
      <c r="E7" s="5">
        <f>G7*'PRICE BID'!$F$6/(D7*100)</f>
        <v>0</v>
      </c>
      <c r="F7" s="6">
        <f t="shared" ref="F7" si="0">E7*D7</f>
        <v>0</v>
      </c>
      <c r="G7" s="46">
        <v>0.34467949115546109</v>
      </c>
      <c r="I7" s="15"/>
      <c r="J7" s="15"/>
      <c r="K7" s="15"/>
      <c r="L7" s="17"/>
    </row>
    <row r="8" spans="1:12" ht="47.25" x14ac:dyDescent="0.25">
      <c r="A8" s="41" t="s">
        <v>502</v>
      </c>
      <c r="B8" s="42" t="s">
        <v>506</v>
      </c>
      <c r="C8" s="49" t="s">
        <v>501</v>
      </c>
      <c r="D8" s="98">
        <v>192</v>
      </c>
      <c r="E8" s="5">
        <f>G8*'PRICE BID'!$F$6/(D8*100)</f>
        <v>0</v>
      </c>
      <c r="F8" s="6">
        <f t="shared" ref="F8:F9" si="1">E8*D8</f>
        <v>0</v>
      </c>
      <c r="G8" s="46">
        <v>0.50135198713521623</v>
      </c>
      <c r="I8" s="15"/>
      <c r="J8" s="15"/>
      <c r="K8" s="15"/>
      <c r="L8" s="17"/>
    </row>
    <row r="9" spans="1:12" ht="47.25" x14ac:dyDescent="0.25">
      <c r="A9" s="41" t="s">
        <v>503</v>
      </c>
      <c r="B9" s="42" t="s">
        <v>505</v>
      </c>
      <c r="C9" s="49" t="s">
        <v>501</v>
      </c>
      <c r="D9" s="98">
        <v>288</v>
      </c>
      <c r="E9" s="5">
        <f>G9*'PRICE BID'!$F$6/(D9*100)</f>
        <v>0</v>
      </c>
      <c r="F9" s="6">
        <f t="shared" si="1"/>
        <v>0</v>
      </c>
      <c r="G9" s="46">
        <v>0.37601399035141214</v>
      </c>
      <c r="I9" s="15"/>
      <c r="J9" s="15"/>
      <c r="K9" s="15"/>
      <c r="L9" s="17"/>
    </row>
    <row r="10" spans="1:12" ht="31.5" x14ac:dyDescent="0.25">
      <c r="A10" s="41">
        <v>100</v>
      </c>
      <c r="B10" s="42" t="s">
        <v>113</v>
      </c>
      <c r="C10" s="49"/>
      <c r="D10" s="98"/>
      <c r="E10" s="5"/>
      <c r="F10" s="6"/>
      <c r="G10" s="46">
        <v>0</v>
      </c>
      <c r="I10" s="15"/>
      <c r="J10" s="15"/>
      <c r="K10" s="15"/>
      <c r="L10" s="17"/>
    </row>
    <row r="11" spans="1:12" ht="47.25" x14ac:dyDescent="0.25">
      <c r="A11" s="41">
        <v>101</v>
      </c>
      <c r="B11" s="42" t="s">
        <v>93</v>
      </c>
      <c r="C11" s="49"/>
      <c r="D11" s="98"/>
      <c r="E11" s="5"/>
      <c r="F11" s="6"/>
      <c r="G11" s="46">
        <v>0</v>
      </c>
      <c r="I11" s="15"/>
      <c r="J11" s="15"/>
      <c r="K11" s="15"/>
      <c r="L11" s="17"/>
    </row>
    <row r="12" spans="1:12" x14ac:dyDescent="0.25">
      <c r="A12" s="43" t="s">
        <v>5</v>
      </c>
      <c r="B12" s="42" t="s">
        <v>6</v>
      </c>
      <c r="C12" s="49" t="s">
        <v>52</v>
      </c>
      <c r="D12" s="98">
        <v>117545</v>
      </c>
      <c r="E12" s="5">
        <f>G12*'PRICE BID'!$F$6/(D12*100)</f>
        <v>0</v>
      </c>
      <c r="F12" s="6">
        <f t="shared" ref="F12:F13" si="2">E12*D12</f>
        <v>0</v>
      </c>
      <c r="G12" s="46">
        <v>0.42629788286898862</v>
      </c>
      <c r="I12" s="15"/>
      <c r="J12" s="15"/>
      <c r="K12" s="15"/>
      <c r="L12" s="17"/>
    </row>
    <row r="13" spans="1:12" x14ac:dyDescent="0.25">
      <c r="A13" s="41" t="s">
        <v>7</v>
      </c>
      <c r="B13" s="42" t="s">
        <v>8</v>
      </c>
      <c r="C13" s="49" t="s">
        <v>52</v>
      </c>
      <c r="D13" s="98">
        <v>95</v>
      </c>
      <c r="E13" s="5">
        <f>G13*'PRICE BID'!$F$6/(D13*100)</f>
        <v>0</v>
      </c>
      <c r="F13" s="6">
        <f t="shared" si="2"/>
        <v>0</v>
      </c>
      <c r="G13" s="46">
        <v>4.3157469957386233E-4</v>
      </c>
      <c r="I13" s="15"/>
      <c r="J13" s="15"/>
      <c r="K13" s="15"/>
      <c r="L13" s="17"/>
    </row>
    <row r="14" spans="1:12" ht="63" x14ac:dyDescent="0.25">
      <c r="A14" s="41">
        <v>103</v>
      </c>
      <c r="B14" s="42" t="s">
        <v>94</v>
      </c>
      <c r="C14" s="49"/>
      <c r="D14" s="98">
        <v>0</v>
      </c>
      <c r="E14" s="5"/>
      <c r="F14" s="6"/>
      <c r="G14" s="46">
        <v>0</v>
      </c>
      <c r="I14" s="15"/>
      <c r="J14" s="15"/>
      <c r="K14" s="15"/>
      <c r="L14" s="17"/>
    </row>
    <row r="15" spans="1:12" x14ac:dyDescent="0.25">
      <c r="A15" s="41" t="s">
        <v>5</v>
      </c>
      <c r="B15" s="42" t="s">
        <v>6</v>
      </c>
      <c r="C15" s="49" t="s">
        <v>52</v>
      </c>
      <c r="D15" s="98">
        <v>103842</v>
      </c>
      <c r="E15" s="5">
        <f>G15*'PRICE BID'!$F$6/(D15*100)</f>
        <v>0</v>
      </c>
      <c r="F15" s="6">
        <f t="shared" ref="F15:F19" si="3">E15*D15</f>
        <v>0</v>
      </c>
      <c r="G15" s="46">
        <v>0.61445509887112748</v>
      </c>
      <c r="I15" s="15"/>
      <c r="J15" s="15"/>
      <c r="K15" s="15"/>
      <c r="L15" s="17"/>
    </row>
    <row r="16" spans="1:12" x14ac:dyDescent="0.25">
      <c r="A16" s="41" t="s">
        <v>7</v>
      </c>
      <c r="B16" s="42" t="s">
        <v>8</v>
      </c>
      <c r="C16" s="49" t="s">
        <v>52</v>
      </c>
      <c r="D16" s="98">
        <v>45095.5</v>
      </c>
      <c r="E16" s="5">
        <f>G16*'PRICE BID'!$F$6/(D16*100)</f>
        <v>0</v>
      </c>
      <c r="F16" s="6">
        <f t="shared" si="3"/>
        <v>0</v>
      </c>
      <c r="G16" s="46">
        <v>0.32020754505278709</v>
      </c>
      <c r="I16" s="15"/>
      <c r="J16" s="15"/>
      <c r="K16" s="15"/>
      <c r="L16" s="17"/>
    </row>
    <row r="17" spans="1:12" x14ac:dyDescent="0.25">
      <c r="A17" s="41" t="s">
        <v>9</v>
      </c>
      <c r="B17" s="42" t="s">
        <v>274</v>
      </c>
      <c r="C17" s="49" t="s">
        <v>52</v>
      </c>
      <c r="D17" s="98">
        <v>4618</v>
      </c>
      <c r="E17" s="5">
        <f>G17*'PRICE BID'!$F$6/(D17*100)</f>
        <v>0</v>
      </c>
      <c r="F17" s="6">
        <f t="shared" si="3"/>
        <v>0</v>
      </c>
      <c r="G17" s="46">
        <v>3.9348984525385572E-2</v>
      </c>
      <c r="I17" s="15"/>
      <c r="J17" s="15"/>
      <c r="K17" s="15"/>
      <c r="L17" s="17"/>
    </row>
    <row r="18" spans="1:12" x14ac:dyDescent="0.25">
      <c r="A18" s="41" t="s">
        <v>10</v>
      </c>
      <c r="B18" s="42" t="s">
        <v>275</v>
      </c>
      <c r="C18" s="49" t="s">
        <v>52</v>
      </c>
      <c r="D18" s="98">
        <v>959.5</v>
      </c>
      <c r="E18" s="5">
        <f>G18*'PRICE BID'!$F$6/(D18*100)</f>
        <v>0</v>
      </c>
      <c r="F18" s="6">
        <f t="shared" si="3"/>
        <v>0</v>
      </c>
      <c r="G18" s="46">
        <v>9.8108316982522623E-3</v>
      </c>
      <c r="I18" s="15"/>
      <c r="J18" s="15"/>
      <c r="K18" s="15"/>
      <c r="L18" s="17"/>
    </row>
    <row r="19" spans="1:12" x14ac:dyDescent="0.25">
      <c r="A19" s="41" t="s">
        <v>11</v>
      </c>
      <c r="B19" s="42" t="s">
        <v>276</v>
      </c>
      <c r="C19" s="49" t="s">
        <v>52</v>
      </c>
      <c r="D19" s="98">
        <v>769.5</v>
      </c>
      <c r="E19" s="5">
        <f>G19*'PRICE BID'!$F$6/(D19*100)</f>
        <v>0</v>
      </c>
      <c r="F19" s="6">
        <f t="shared" si="3"/>
        <v>0</v>
      </c>
      <c r="G19" s="46">
        <v>9.0483066603187935E-3</v>
      </c>
      <c r="I19" s="15"/>
      <c r="J19" s="15"/>
      <c r="K19" s="15"/>
      <c r="L19" s="17"/>
    </row>
    <row r="20" spans="1:12" ht="63" x14ac:dyDescent="0.25">
      <c r="A20" s="41">
        <v>105</v>
      </c>
      <c r="B20" s="42" t="s">
        <v>114</v>
      </c>
      <c r="C20" s="49"/>
      <c r="D20" s="98">
        <v>0</v>
      </c>
      <c r="E20" s="5"/>
      <c r="F20" s="6"/>
      <c r="G20" s="46">
        <v>0</v>
      </c>
      <c r="I20" s="15"/>
      <c r="J20" s="15"/>
      <c r="K20" s="15"/>
      <c r="L20" s="17"/>
    </row>
    <row r="21" spans="1:12" x14ac:dyDescent="0.25">
      <c r="A21" s="41" t="s">
        <v>5</v>
      </c>
      <c r="B21" s="42" t="s">
        <v>6</v>
      </c>
      <c r="C21" s="49" t="s">
        <v>52</v>
      </c>
      <c r="D21" s="98">
        <v>47.5</v>
      </c>
      <c r="E21" s="5">
        <f>G21*'PRICE BID'!$F$6/(D21*100)</f>
        <v>0</v>
      </c>
      <c r="F21" s="6">
        <f t="shared" ref="F21:F25" si="4">E21*D21</f>
        <v>0</v>
      </c>
      <c r="G21" s="46">
        <v>7.7973580175109579E-4</v>
      </c>
      <c r="I21" s="15"/>
      <c r="J21" s="15"/>
      <c r="K21" s="15"/>
      <c r="L21" s="17"/>
    </row>
    <row r="22" spans="1:12" x14ac:dyDescent="0.25">
      <c r="A22" s="41" t="s">
        <v>7</v>
      </c>
      <c r="B22" s="42" t="s">
        <v>8</v>
      </c>
      <c r="C22" s="49" t="s">
        <v>52</v>
      </c>
      <c r="D22" s="98">
        <v>43571</v>
      </c>
      <c r="E22" s="5">
        <f>G22*'PRICE BID'!$F$6/(D22*100)</f>
        <v>0</v>
      </c>
      <c r="F22" s="6">
        <f t="shared" si="4"/>
        <v>0</v>
      </c>
      <c r="G22" s="46">
        <v>0.85828720719402929</v>
      </c>
      <c r="I22" s="15"/>
      <c r="J22" s="15"/>
      <c r="K22" s="15"/>
      <c r="L22" s="17"/>
    </row>
    <row r="23" spans="1:12" x14ac:dyDescent="0.25">
      <c r="A23" s="41" t="s">
        <v>9</v>
      </c>
      <c r="B23" s="42" t="s">
        <v>274</v>
      </c>
      <c r="C23" s="49" t="s">
        <v>52</v>
      </c>
      <c r="D23" s="98">
        <v>4618</v>
      </c>
      <c r="E23" s="5">
        <f>G23*'PRICE BID'!$F$6/(D23*100)</f>
        <v>0</v>
      </c>
      <c r="F23" s="6">
        <f t="shared" si="4"/>
        <v>0</v>
      </c>
      <c r="G23" s="46">
        <v>0.10912644005920101</v>
      </c>
      <c r="I23" s="15"/>
      <c r="J23" s="15"/>
      <c r="K23" s="15"/>
      <c r="L23" s="17"/>
    </row>
    <row r="24" spans="1:12" x14ac:dyDescent="0.25">
      <c r="A24" s="41" t="s">
        <v>10</v>
      </c>
      <c r="B24" s="42" t="s">
        <v>275</v>
      </c>
      <c r="C24" s="49" t="s">
        <v>52</v>
      </c>
      <c r="D24" s="98">
        <v>100</v>
      </c>
      <c r="E24" s="5">
        <f>G24*'PRICE BID'!$F$6/(D24*100)</f>
        <v>0</v>
      </c>
      <c r="F24" s="6">
        <f t="shared" si="4"/>
        <v>0</v>
      </c>
      <c r="G24" s="46">
        <v>2.8364440670798734E-3</v>
      </c>
      <c r="I24" s="15"/>
      <c r="J24" s="15"/>
      <c r="K24" s="15"/>
      <c r="L24" s="17"/>
    </row>
    <row r="25" spans="1:12" x14ac:dyDescent="0.25">
      <c r="A25" s="41" t="s">
        <v>11</v>
      </c>
      <c r="B25" s="42" t="s">
        <v>276</v>
      </c>
      <c r="C25" s="49" t="s">
        <v>52</v>
      </c>
      <c r="D25" s="98">
        <v>50</v>
      </c>
      <c r="E25" s="5">
        <f>G25*'PRICE BID'!$F$6/(D25*100)</f>
        <v>0</v>
      </c>
      <c r="F25" s="6">
        <f t="shared" si="4"/>
        <v>0</v>
      </c>
      <c r="G25" s="46">
        <v>1.630096388483319E-3</v>
      </c>
      <c r="I25" s="15"/>
      <c r="J25" s="15"/>
      <c r="K25" s="15"/>
      <c r="L25" s="17"/>
    </row>
    <row r="26" spans="1:12" ht="47.25" x14ac:dyDescent="0.25">
      <c r="A26" s="41">
        <v>106</v>
      </c>
      <c r="B26" s="42" t="s">
        <v>277</v>
      </c>
      <c r="C26" s="49"/>
      <c r="D26" s="98">
        <v>0</v>
      </c>
      <c r="E26" s="5"/>
      <c r="F26" s="6"/>
      <c r="G26" s="46">
        <v>0</v>
      </c>
      <c r="I26" s="15"/>
      <c r="J26" s="15"/>
      <c r="K26" s="15"/>
      <c r="L26" s="17"/>
    </row>
    <row r="27" spans="1:12" x14ac:dyDescent="0.25">
      <c r="A27" s="41" t="s">
        <v>7</v>
      </c>
      <c r="B27" s="42" t="s">
        <v>8</v>
      </c>
      <c r="C27" s="49" t="s">
        <v>52</v>
      </c>
      <c r="D27" s="98">
        <v>9478</v>
      </c>
      <c r="E27" s="5">
        <f>G27*'PRICE BID'!$F$6/(D27*100)</f>
        <v>0</v>
      </c>
      <c r="F27" s="6">
        <f t="shared" ref="F27:F29" si="5">E27*D27</f>
        <v>0</v>
      </c>
      <c r="G27" s="46">
        <v>0.23489870673707605</v>
      </c>
      <c r="I27" s="15"/>
      <c r="J27" s="15"/>
      <c r="K27" s="15"/>
      <c r="L27" s="17"/>
    </row>
    <row r="28" spans="1:12" x14ac:dyDescent="0.25">
      <c r="A28" s="41" t="s">
        <v>9</v>
      </c>
      <c r="B28" s="42" t="s">
        <v>274</v>
      </c>
      <c r="C28" s="49" t="s">
        <v>52</v>
      </c>
      <c r="D28" s="98">
        <v>323</v>
      </c>
      <c r="E28" s="5">
        <f>G28*'PRICE BID'!$F$6/(D28*100)</f>
        <v>0</v>
      </c>
      <c r="F28" s="6">
        <f t="shared" si="5"/>
        <v>0</v>
      </c>
      <c r="G28" s="46">
        <v>9.6061129701720468E-3</v>
      </c>
      <c r="I28" s="15"/>
      <c r="J28" s="15"/>
      <c r="K28" s="15"/>
      <c r="L28" s="17"/>
    </row>
    <row r="29" spans="1:12" x14ac:dyDescent="0.25">
      <c r="A29" s="41" t="s">
        <v>10</v>
      </c>
      <c r="B29" s="42" t="s">
        <v>275</v>
      </c>
      <c r="C29" s="49" t="s">
        <v>52</v>
      </c>
      <c r="D29" s="98">
        <v>89</v>
      </c>
      <c r="E29" s="5">
        <f>G29*'PRICE BID'!$F$6/(D29*100)</f>
        <v>0</v>
      </c>
      <c r="F29" s="6">
        <f t="shared" si="5"/>
        <v>0</v>
      </c>
      <c r="G29" s="46">
        <v>3.1762627406017787E-3</v>
      </c>
      <c r="I29" s="15"/>
      <c r="J29" s="15"/>
      <c r="K29" s="15"/>
      <c r="L29" s="17"/>
    </row>
    <row r="30" spans="1:12" ht="47.25" x14ac:dyDescent="0.25">
      <c r="A30" s="41">
        <v>107</v>
      </c>
      <c r="B30" s="42" t="s">
        <v>278</v>
      </c>
      <c r="C30" s="49"/>
      <c r="D30" s="98">
        <v>0</v>
      </c>
      <c r="E30" s="5"/>
      <c r="F30" s="6"/>
      <c r="G30" s="46">
        <v>0</v>
      </c>
      <c r="I30" s="15"/>
      <c r="J30" s="15"/>
      <c r="K30" s="15"/>
      <c r="L30" s="17"/>
    </row>
    <row r="31" spans="1:12" x14ac:dyDescent="0.25">
      <c r="A31" s="41" t="s">
        <v>5</v>
      </c>
      <c r="B31" s="42" t="s">
        <v>95</v>
      </c>
      <c r="C31" s="49" t="s">
        <v>52</v>
      </c>
      <c r="D31" s="98">
        <v>8000</v>
      </c>
      <c r="E31" s="5">
        <f>G31*'PRICE BID'!$F$6/(D31*100)</f>
        <v>0</v>
      </c>
      <c r="F31" s="6">
        <f t="shared" ref="F31" si="6">E31*D31</f>
        <v>0</v>
      </c>
      <c r="G31" s="46">
        <v>3.023504308381238E-2</v>
      </c>
      <c r="I31" s="15"/>
      <c r="J31" s="15"/>
      <c r="K31" s="15"/>
      <c r="L31" s="17"/>
    </row>
    <row r="32" spans="1:12" ht="47.25" x14ac:dyDescent="0.25">
      <c r="A32" s="41" t="s">
        <v>115</v>
      </c>
      <c r="B32" s="42" t="s">
        <v>116</v>
      </c>
      <c r="C32" s="49"/>
      <c r="D32" s="98">
        <v>0</v>
      </c>
      <c r="E32" s="5"/>
      <c r="F32" s="6"/>
      <c r="G32" s="46">
        <v>0</v>
      </c>
      <c r="I32" s="15"/>
      <c r="J32" s="15"/>
      <c r="K32" s="15"/>
      <c r="L32" s="17"/>
    </row>
    <row r="33" spans="1:12" x14ac:dyDescent="0.25">
      <c r="A33" s="41" t="s">
        <v>5</v>
      </c>
      <c r="B33" s="42" t="s">
        <v>95</v>
      </c>
      <c r="C33" s="49" t="s">
        <v>52</v>
      </c>
      <c r="D33" s="98">
        <v>92557</v>
      </c>
      <c r="E33" s="5">
        <f>G33*'PRICE BID'!$F$6/(D33*100)</f>
        <v>0</v>
      </c>
      <c r="F33" s="6">
        <f t="shared" ref="F33:F34" si="7">E33*D33</f>
        <v>0</v>
      </c>
      <c r="G33" s="46">
        <v>0.32648756964931597</v>
      </c>
      <c r="I33" s="15"/>
      <c r="J33" s="15"/>
      <c r="K33" s="15"/>
      <c r="L33" s="17"/>
    </row>
    <row r="34" spans="1:12" x14ac:dyDescent="0.25">
      <c r="A34" s="41" t="s">
        <v>7</v>
      </c>
      <c r="B34" s="42" t="s">
        <v>279</v>
      </c>
      <c r="C34" s="49" t="s">
        <v>52</v>
      </c>
      <c r="D34" s="98">
        <v>617.5</v>
      </c>
      <c r="E34" s="5">
        <f>G34*'PRICE BID'!$F$6/(D34*100)</f>
        <v>0</v>
      </c>
      <c r="F34" s="6">
        <f t="shared" si="7"/>
        <v>0</v>
      </c>
      <c r="G34" s="46">
        <v>2.4202032172181299E-3</v>
      </c>
      <c r="I34" s="15"/>
      <c r="J34" s="15"/>
      <c r="K34" s="15"/>
      <c r="L34" s="17"/>
    </row>
    <row r="35" spans="1:12" ht="47.25" x14ac:dyDescent="0.25">
      <c r="A35" s="41" t="s">
        <v>280</v>
      </c>
      <c r="B35" s="42" t="s">
        <v>281</v>
      </c>
      <c r="C35" s="49"/>
      <c r="D35" s="98">
        <v>0</v>
      </c>
      <c r="E35" s="5"/>
      <c r="F35" s="6"/>
      <c r="G35" s="46">
        <v>0</v>
      </c>
      <c r="I35" s="15"/>
      <c r="J35" s="15"/>
      <c r="K35" s="15"/>
      <c r="L35" s="17"/>
    </row>
    <row r="36" spans="1:12" x14ac:dyDescent="0.25">
      <c r="A36" s="41" t="s">
        <v>7</v>
      </c>
      <c r="B36" s="42" t="s">
        <v>279</v>
      </c>
      <c r="C36" s="49" t="s">
        <v>52</v>
      </c>
      <c r="D36" s="98">
        <v>61.75</v>
      </c>
      <c r="E36" s="5">
        <f>G36*'PRICE BID'!$F$6/(D36*100)</f>
        <v>0</v>
      </c>
      <c r="F36" s="6">
        <f t="shared" ref="F36" si="8">E36*D36</f>
        <v>0</v>
      </c>
      <c r="G36" s="46">
        <v>1.1786703979958424E-4</v>
      </c>
      <c r="I36" s="15"/>
      <c r="J36" s="15"/>
      <c r="K36" s="15"/>
      <c r="L36" s="17"/>
    </row>
    <row r="37" spans="1:12" x14ac:dyDescent="0.25">
      <c r="A37" s="41">
        <v>109</v>
      </c>
      <c r="B37" s="42" t="s">
        <v>54</v>
      </c>
      <c r="C37" s="49"/>
      <c r="D37" s="98">
        <v>0</v>
      </c>
      <c r="E37" s="5"/>
      <c r="F37" s="6"/>
      <c r="G37" s="46">
        <v>0</v>
      </c>
      <c r="I37" s="15"/>
      <c r="J37" s="15"/>
      <c r="K37" s="15"/>
      <c r="L37" s="17"/>
    </row>
    <row r="38" spans="1:12" x14ac:dyDescent="0.25">
      <c r="A38" s="41" t="s">
        <v>5</v>
      </c>
      <c r="B38" s="42" t="s">
        <v>282</v>
      </c>
      <c r="C38" s="49" t="s">
        <v>52</v>
      </c>
      <c r="D38" s="98">
        <v>51734</v>
      </c>
      <c r="E38" s="5">
        <f>G38*'PRICE BID'!$F$6/(D38*100)</f>
        <v>0</v>
      </c>
      <c r="F38" s="6">
        <f t="shared" ref="F38:F40" si="9">E38*D38</f>
        <v>0</v>
      </c>
      <c r="G38" s="46">
        <v>2.7649641495670826E-2</v>
      </c>
      <c r="I38" s="15"/>
      <c r="J38" s="15"/>
      <c r="K38" s="15"/>
      <c r="L38" s="17"/>
    </row>
    <row r="39" spans="1:12" x14ac:dyDescent="0.25">
      <c r="A39" s="41" t="s">
        <v>7</v>
      </c>
      <c r="B39" s="42" t="s">
        <v>12</v>
      </c>
      <c r="C39" s="49" t="s">
        <v>52</v>
      </c>
      <c r="D39" s="98">
        <v>168321</v>
      </c>
      <c r="E39" s="5">
        <f>G39*'PRICE BID'!$F$6/(D39*100)</f>
        <v>0</v>
      </c>
      <c r="F39" s="6">
        <f t="shared" si="9"/>
        <v>0</v>
      </c>
      <c r="G39" s="46">
        <v>8.996047678881991E-2</v>
      </c>
      <c r="I39" s="15"/>
      <c r="J39" s="15"/>
      <c r="K39" s="15"/>
      <c r="L39" s="17"/>
    </row>
    <row r="40" spans="1:12" ht="78.75" x14ac:dyDescent="0.25">
      <c r="A40" s="41">
        <v>110</v>
      </c>
      <c r="B40" s="42" t="s">
        <v>283</v>
      </c>
      <c r="C40" s="49" t="s">
        <v>52</v>
      </c>
      <c r="D40" s="98">
        <v>2000</v>
      </c>
      <c r="E40" s="5">
        <f>G40*'PRICE BID'!$F$6/(D40*100)</f>
        <v>0</v>
      </c>
      <c r="F40" s="6">
        <f t="shared" si="9"/>
        <v>0</v>
      </c>
      <c r="G40" s="46">
        <v>3.0464096440507928E-2</v>
      </c>
      <c r="I40" s="15"/>
      <c r="J40" s="15"/>
      <c r="K40" s="15"/>
      <c r="L40" s="17"/>
    </row>
    <row r="41" spans="1:12" ht="78.75" x14ac:dyDescent="0.25">
      <c r="A41" s="41" t="s">
        <v>117</v>
      </c>
      <c r="B41" s="42" t="s">
        <v>118</v>
      </c>
      <c r="C41" s="49"/>
      <c r="D41" s="98">
        <v>0</v>
      </c>
      <c r="E41" s="5"/>
      <c r="F41" s="6"/>
      <c r="G41" s="46">
        <v>0</v>
      </c>
      <c r="I41" s="15"/>
      <c r="J41" s="15"/>
      <c r="K41" s="15"/>
      <c r="L41" s="17"/>
    </row>
    <row r="42" spans="1:12" x14ac:dyDescent="0.25">
      <c r="A42" s="41" t="s">
        <v>5</v>
      </c>
      <c r="B42" s="42" t="s">
        <v>95</v>
      </c>
      <c r="C42" s="49" t="s">
        <v>52</v>
      </c>
      <c r="D42" s="98">
        <v>7983</v>
      </c>
      <c r="E42" s="5">
        <f>G42*'PRICE BID'!$F$6/(D42*100)</f>
        <v>0</v>
      </c>
      <c r="F42" s="6">
        <f t="shared" ref="F42:F45" si="10">E42*D42</f>
        <v>0</v>
      </c>
      <c r="G42" s="46">
        <v>0.13226388313020734</v>
      </c>
      <c r="I42" s="15"/>
      <c r="J42" s="15"/>
      <c r="K42" s="15"/>
      <c r="L42" s="17"/>
    </row>
    <row r="43" spans="1:12" ht="47.25" x14ac:dyDescent="0.25">
      <c r="A43" s="41" t="s">
        <v>119</v>
      </c>
      <c r="B43" s="42" t="s">
        <v>120</v>
      </c>
      <c r="C43" s="49" t="s">
        <v>52</v>
      </c>
      <c r="D43" s="98">
        <v>74821</v>
      </c>
      <c r="E43" s="5">
        <f>G43*'PRICE BID'!$F$6/(D43*100)</f>
        <v>0</v>
      </c>
      <c r="F43" s="6">
        <f t="shared" si="10"/>
        <v>0</v>
      </c>
      <c r="G43" s="46">
        <v>3.6363030104484584</v>
      </c>
      <c r="I43" s="15"/>
      <c r="J43" s="15"/>
      <c r="K43" s="15"/>
      <c r="L43" s="17"/>
    </row>
    <row r="44" spans="1:12" ht="47.25" x14ac:dyDescent="0.25">
      <c r="A44" s="41" t="s">
        <v>284</v>
      </c>
      <c r="B44" s="42" t="s">
        <v>285</v>
      </c>
      <c r="C44" s="49" t="s">
        <v>52</v>
      </c>
      <c r="D44" s="98">
        <v>2160</v>
      </c>
      <c r="E44" s="5">
        <f>G44*'PRICE BID'!$F$6/(D44*100)</f>
        <v>0</v>
      </c>
      <c r="F44" s="6">
        <f t="shared" si="10"/>
        <v>0</v>
      </c>
      <c r="G44" s="46">
        <v>0.10497606958699658</v>
      </c>
      <c r="I44" s="15"/>
      <c r="J44" s="15"/>
      <c r="K44" s="15"/>
      <c r="L44" s="17"/>
    </row>
    <row r="45" spans="1:12" ht="47.25" x14ac:dyDescent="0.25">
      <c r="A45" s="41" t="s">
        <v>286</v>
      </c>
      <c r="B45" s="42" t="s">
        <v>287</v>
      </c>
      <c r="C45" s="49" t="s">
        <v>52</v>
      </c>
      <c r="D45" s="98">
        <v>8313</v>
      </c>
      <c r="E45" s="5">
        <f>G45*'PRICE BID'!$F$6/(D45*100)</f>
        <v>0</v>
      </c>
      <c r="F45" s="6">
        <f t="shared" si="10"/>
        <v>0</v>
      </c>
      <c r="G45" s="46">
        <v>0.40401206781328819</v>
      </c>
      <c r="I45" s="15"/>
      <c r="J45" s="15"/>
      <c r="K45" s="15"/>
      <c r="L45" s="17"/>
    </row>
    <row r="46" spans="1:12" ht="63" x14ac:dyDescent="0.25">
      <c r="A46" s="41">
        <v>200</v>
      </c>
      <c r="B46" s="42" t="s">
        <v>288</v>
      </c>
      <c r="C46" s="49"/>
      <c r="D46" s="98">
        <v>0</v>
      </c>
      <c r="E46" s="5"/>
      <c r="F46" s="6"/>
      <c r="G46" s="46">
        <v>0</v>
      </c>
      <c r="I46" s="15"/>
      <c r="J46" s="15"/>
      <c r="K46" s="15"/>
      <c r="L46" s="17"/>
    </row>
    <row r="47" spans="1:12" ht="47.25" x14ac:dyDescent="0.25">
      <c r="A47" s="41">
        <v>201</v>
      </c>
      <c r="B47" s="42" t="s">
        <v>96</v>
      </c>
      <c r="C47" s="49" t="s">
        <v>52</v>
      </c>
      <c r="D47" s="98">
        <v>12231</v>
      </c>
      <c r="E47" s="5">
        <f>G47*'PRICE BID'!$F$6/(D47*100)</f>
        <v>0</v>
      </c>
      <c r="F47" s="6">
        <f t="shared" ref="F47:F50" si="11">E47*D47</f>
        <v>0</v>
      </c>
      <c r="G47" s="46">
        <v>1.7014756752214015</v>
      </c>
      <c r="I47" s="15"/>
      <c r="J47" s="15"/>
      <c r="K47" s="15"/>
      <c r="L47" s="17"/>
    </row>
    <row r="48" spans="1:12" ht="47.25" x14ac:dyDescent="0.25">
      <c r="A48" s="41">
        <v>202</v>
      </c>
      <c r="B48" s="42" t="s">
        <v>289</v>
      </c>
      <c r="C48" s="49" t="s">
        <v>52</v>
      </c>
      <c r="D48" s="98">
        <v>366</v>
      </c>
      <c r="E48" s="5">
        <f>G48*'PRICE BID'!$F$6/(D48*100)</f>
        <v>0</v>
      </c>
      <c r="F48" s="6">
        <f t="shared" si="11"/>
        <v>0</v>
      </c>
      <c r="G48" s="46">
        <v>5.0914896339713266E-2</v>
      </c>
      <c r="I48" s="15"/>
      <c r="J48" s="15"/>
      <c r="K48" s="15"/>
      <c r="L48" s="17"/>
    </row>
    <row r="49" spans="1:12" ht="47.25" x14ac:dyDescent="0.25">
      <c r="A49" s="41">
        <v>203</v>
      </c>
      <c r="B49" s="42" t="s">
        <v>290</v>
      </c>
      <c r="C49" s="49" t="s">
        <v>52</v>
      </c>
      <c r="D49" s="98">
        <v>72.5</v>
      </c>
      <c r="E49" s="5">
        <f>G49*'PRICE BID'!$F$6/(D49*100)</f>
        <v>0</v>
      </c>
      <c r="F49" s="6">
        <f t="shared" si="11"/>
        <v>0</v>
      </c>
      <c r="G49" s="46">
        <v>1.0085601050899486E-2</v>
      </c>
      <c r="I49" s="15"/>
      <c r="J49" s="15"/>
      <c r="K49" s="15"/>
      <c r="L49" s="17"/>
    </row>
    <row r="50" spans="1:12" ht="31.5" x14ac:dyDescent="0.25">
      <c r="A50" s="41">
        <v>204</v>
      </c>
      <c r="B50" s="42" t="s">
        <v>291</v>
      </c>
      <c r="C50" s="49" t="s">
        <v>52</v>
      </c>
      <c r="D50" s="98">
        <v>510</v>
      </c>
      <c r="E50" s="5">
        <f>G50*'PRICE BID'!$F$6/(D50*100)</f>
        <v>0</v>
      </c>
      <c r="F50" s="6">
        <f t="shared" si="11"/>
        <v>0</v>
      </c>
      <c r="G50" s="46">
        <v>6.8785868282456641E-2</v>
      </c>
      <c r="I50" s="15"/>
      <c r="J50" s="15"/>
      <c r="K50" s="15"/>
      <c r="L50" s="17"/>
    </row>
    <row r="51" spans="1:12" ht="78.75" x14ac:dyDescent="0.25">
      <c r="A51" s="41">
        <v>205</v>
      </c>
      <c r="B51" s="42" t="s">
        <v>97</v>
      </c>
      <c r="C51" s="49"/>
      <c r="D51" s="98">
        <v>0</v>
      </c>
      <c r="E51" s="5"/>
      <c r="F51" s="6"/>
      <c r="G51" s="46">
        <v>0</v>
      </c>
      <c r="I51" s="15"/>
      <c r="J51" s="15"/>
      <c r="K51" s="15"/>
      <c r="L51" s="17"/>
    </row>
    <row r="52" spans="1:12" x14ac:dyDescent="0.25">
      <c r="A52" s="41" t="s">
        <v>7</v>
      </c>
      <c r="B52" s="42" t="s">
        <v>13</v>
      </c>
      <c r="C52" s="49" t="s">
        <v>52</v>
      </c>
      <c r="D52" s="98">
        <v>71684</v>
      </c>
      <c r="E52" s="5">
        <f>G52*'PRICE BID'!$F$6/(D52*100)</f>
        <v>0</v>
      </c>
      <c r="F52" s="6">
        <f t="shared" ref="F52:F53" si="12">E52*D52</f>
        <v>0</v>
      </c>
      <c r="G52" s="46">
        <v>10.992829019902988</v>
      </c>
      <c r="I52" s="15"/>
      <c r="J52" s="15"/>
      <c r="K52" s="15"/>
      <c r="L52" s="17"/>
    </row>
    <row r="53" spans="1:12" x14ac:dyDescent="0.25">
      <c r="A53" s="41" t="s">
        <v>9</v>
      </c>
      <c r="B53" s="42" t="s">
        <v>292</v>
      </c>
      <c r="C53" s="49" t="s">
        <v>52</v>
      </c>
      <c r="D53" s="98">
        <v>2435</v>
      </c>
      <c r="E53" s="5">
        <f>G53*'PRICE BID'!$F$6/(D53*100)</f>
        <v>0</v>
      </c>
      <c r="F53" s="6">
        <f t="shared" si="12"/>
        <v>0</v>
      </c>
      <c r="G53" s="46">
        <v>0.3763848659114617</v>
      </c>
      <c r="I53" s="15"/>
      <c r="J53" s="15"/>
      <c r="K53" s="15"/>
      <c r="L53" s="17"/>
    </row>
    <row r="54" spans="1:12" ht="63" x14ac:dyDescent="0.25">
      <c r="A54" s="41">
        <v>206</v>
      </c>
      <c r="B54" s="42" t="s">
        <v>121</v>
      </c>
      <c r="C54" s="49"/>
      <c r="D54" s="98">
        <v>0</v>
      </c>
      <c r="E54" s="5"/>
      <c r="F54" s="6"/>
      <c r="G54" s="46">
        <v>0</v>
      </c>
      <c r="I54" s="15"/>
      <c r="J54" s="15"/>
      <c r="K54" s="15"/>
      <c r="L54" s="17"/>
    </row>
    <row r="55" spans="1:12" x14ac:dyDescent="0.25">
      <c r="A55" s="41" t="s">
        <v>7</v>
      </c>
      <c r="B55" s="42" t="s">
        <v>122</v>
      </c>
      <c r="C55" s="49" t="s">
        <v>52</v>
      </c>
      <c r="D55" s="98">
        <v>14255</v>
      </c>
      <c r="E55" s="5">
        <f>G55*'PRICE BID'!$F$6/(D55*100)</f>
        <v>0</v>
      </c>
      <c r="F55" s="6">
        <f t="shared" ref="F55" si="13">E55*D55</f>
        <v>0</v>
      </c>
      <c r="G55" s="46">
        <v>2.2556783267893246</v>
      </c>
      <c r="I55" s="15"/>
      <c r="J55" s="15"/>
      <c r="K55" s="15"/>
      <c r="L55" s="17"/>
    </row>
    <row r="56" spans="1:12" ht="78.75" x14ac:dyDescent="0.25">
      <c r="A56" s="41">
        <v>207</v>
      </c>
      <c r="B56" s="42" t="s">
        <v>293</v>
      </c>
      <c r="C56" s="49"/>
      <c r="D56" s="98">
        <v>0</v>
      </c>
      <c r="E56" s="5"/>
      <c r="F56" s="6"/>
      <c r="G56" s="46">
        <v>0</v>
      </c>
      <c r="I56" s="15"/>
      <c r="J56" s="15"/>
      <c r="K56" s="15"/>
      <c r="L56" s="17"/>
    </row>
    <row r="57" spans="1:12" x14ac:dyDescent="0.25">
      <c r="A57" s="41" t="s">
        <v>5</v>
      </c>
      <c r="B57" s="42" t="s">
        <v>294</v>
      </c>
      <c r="C57" s="49" t="s">
        <v>52</v>
      </c>
      <c r="D57" s="98">
        <v>8018</v>
      </c>
      <c r="E57" s="5">
        <f>G57*'PRICE BID'!$F$6/(D57*100)</f>
        <v>0</v>
      </c>
      <c r="F57" s="6">
        <f t="shared" ref="F57:F61" si="14">E57*D57</f>
        <v>0</v>
      </c>
      <c r="G57" s="46">
        <v>1.3893499342795816</v>
      </c>
      <c r="I57" s="15"/>
      <c r="J57" s="15"/>
      <c r="K57" s="15"/>
      <c r="L57" s="17"/>
    </row>
    <row r="58" spans="1:12" x14ac:dyDescent="0.25">
      <c r="A58" s="41" t="s">
        <v>7</v>
      </c>
      <c r="B58" s="42" t="s">
        <v>295</v>
      </c>
      <c r="C58" s="49" t="s">
        <v>52</v>
      </c>
      <c r="D58" s="98">
        <v>3260</v>
      </c>
      <c r="E58" s="5">
        <f>G58*'PRICE BID'!$F$6/(D58*100)</f>
        <v>0</v>
      </c>
      <c r="F58" s="6">
        <f t="shared" si="14"/>
        <v>0</v>
      </c>
      <c r="G58" s="46">
        <v>0.56887157211074091</v>
      </c>
      <c r="I58" s="15"/>
      <c r="J58" s="15"/>
      <c r="K58" s="15"/>
      <c r="L58" s="17"/>
    </row>
    <row r="59" spans="1:12" ht="220.5" x14ac:dyDescent="0.25">
      <c r="A59" s="41" t="s">
        <v>561</v>
      </c>
      <c r="B59" s="42" t="s">
        <v>562</v>
      </c>
      <c r="C59" s="49" t="s">
        <v>52</v>
      </c>
      <c r="D59" s="98">
        <v>2230</v>
      </c>
      <c r="E59" s="5">
        <f>G59*'PRICE BID'!$F$6/(D59*100)</f>
        <v>0</v>
      </c>
      <c r="F59" s="6">
        <f t="shared" si="14"/>
        <v>0</v>
      </c>
      <c r="G59" s="46">
        <v>0.59549482551505895</v>
      </c>
      <c r="I59" s="15"/>
      <c r="J59" s="15"/>
      <c r="K59" s="15"/>
      <c r="L59" s="17"/>
    </row>
    <row r="60" spans="1:12" ht="31.5" x14ac:dyDescent="0.25">
      <c r="A60" s="41">
        <v>209</v>
      </c>
      <c r="B60" s="42" t="s">
        <v>296</v>
      </c>
      <c r="C60" s="49" t="s">
        <v>52</v>
      </c>
      <c r="D60" s="98">
        <v>14369</v>
      </c>
      <c r="E60" s="5">
        <f>G60*'PRICE BID'!$F$6/(D60*100)</f>
        <v>0</v>
      </c>
      <c r="F60" s="6">
        <f t="shared" si="14"/>
        <v>0</v>
      </c>
      <c r="G60" s="46">
        <v>0.30169953754951395</v>
      </c>
      <c r="I60" s="15"/>
      <c r="J60" s="15"/>
      <c r="K60" s="15"/>
      <c r="L60" s="17"/>
    </row>
    <row r="61" spans="1:12" ht="31.5" x14ac:dyDescent="0.25">
      <c r="A61" s="41">
        <v>210</v>
      </c>
      <c r="B61" s="42" t="s">
        <v>123</v>
      </c>
      <c r="C61" s="49" t="s">
        <v>52</v>
      </c>
      <c r="D61" s="98">
        <v>976</v>
      </c>
      <c r="E61" s="5">
        <f>G61*'PRICE BID'!$F$6/(D61*100)</f>
        <v>0</v>
      </c>
      <c r="F61" s="6">
        <f t="shared" si="14"/>
        <v>0</v>
      </c>
      <c r="G61" s="46">
        <v>2.2780653551120557E-2</v>
      </c>
      <c r="I61" s="15"/>
      <c r="J61" s="15"/>
      <c r="K61" s="15"/>
      <c r="L61" s="17"/>
    </row>
    <row r="62" spans="1:12" ht="31.5" x14ac:dyDescent="0.25">
      <c r="A62" s="41">
        <v>211</v>
      </c>
      <c r="B62" s="42" t="s">
        <v>297</v>
      </c>
      <c r="C62" s="49"/>
      <c r="D62" s="98">
        <v>0</v>
      </c>
      <c r="E62" s="5"/>
      <c r="F62" s="6"/>
      <c r="G62" s="46">
        <v>0</v>
      </c>
      <c r="I62" s="15"/>
      <c r="J62" s="15"/>
      <c r="K62" s="15"/>
      <c r="L62" s="17"/>
    </row>
    <row r="63" spans="1:12" x14ac:dyDescent="0.25">
      <c r="A63" s="41" t="s">
        <v>7</v>
      </c>
      <c r="B63" s="42" t="s">
        <v>298</v>
      </c>
      <c r="C63" s="49" t="s">
        <v>52</v>
      </c>
      <c r="D63" s="98">
        <v>983</v>
      </c>
      <c r="E63" s="5">
        <f>G63*'PRICE BID'!$F$6/(D63*100)</f>
        <v>0</v>
      </c>
      <c r="F63" s="6">
        <f t="shared" ref="F63" si="15">E63*D63</f>
        <v>0</v>
      </c>
      <c r="G63" s="46">
        <v>0.1367468390763337</v>
      </c>
      <c r="I63" s="15"/>
      <c r="J63" s="15"/>
      <c r="K63" s="15"/>
      <c r="L63" s="17"/>
    </row>
    <row r="64" spans="1:12" ht="31.5" x14ac:dyDescent="0.25">
      <c r="A64" s="41">
        <v>212</v>
      </c>
      <c r="B64" s="42" t="s">
        <v>299</v>
      </c>
      <c r="C64" s="49"/>
      <c r="D64" s="98">
        <v>0</v>
      </c>
      <c r="E64" s="5"/>
      <c r="F64" s="6"/>
      <c r="G64" s="46">
        <v>0</v>
      </c>
      <c r="I64" s="15"/>
      <c r="J64" s="15"/>
      <c r="K64" s="15"/>
      <c r="L64" s="17"/>
    </row>
    <row r="65" spans="1:12" x14ac:dyDescent="0.25">
      <c r="A65" s="41" t="s">
        <v>5</v>
      </c>
      <c r="B65" s="42" t="s">
        <v>300</v>
      </c>
      <c r="C65" s="49" t="s">
        <v>52</v>
      </c>
      <c r="D65" s="98">
        <v>193</v>
      </c>
      <c r="E65" s="5">
        <f>G65*'PRICE BID'!$F$6/(D65*100)</f>
        <v>0</v>
      </c>
      <c r="F65" s="6">
        <f t="shared" ref="F65" si="16">E65*D65</f>
        <v>0</v>
      </c>
      <c r="G65" s="46">
        <v>2.6848565556187594E-2</v>
      </c>
      <c r="I65" s="15"/>
      <c r="J65" s="15"/>
      <c r="K65" s="15"/>
      <c r="L65" s="17"/>
    </row>
    <row r="66" spans="1:12" ht="78.75" x14ac:dyDescent="0.25">
      <c r="A66" s="41">
        <v>213</v>
      </c>
      <c r="B66" s="42" t="s">
        <v>98</v>
      </c>
      <c r="C66" s="49"/>
      <c r="D66" s="98">
        <v>0</v>
      </c>
      <c r="E66" s="5"/>
      <c r="F66" s="6"/>
      <c r="G66" s="46">
        <v>0</v>
      </c>
      <c r="I66" s="15"/>
      <c r="J66" s="15"/>
      <c r="K66" s="15"/>
      <c r="L66" s="17"/>
    </row>
    <row r="67" spans="1:12" x14ac:dyDescent="0.25">
      <c r="A67" s="41" t="s">
        <v>7</v>
      </c>
      <c r="B67" s="42" t="s">
        <v>124</v>
      </c>
      <c r="C67" s="49" t="s">
        <v>52</v>
      </c>
      <c r="D67" s="98">
        <v>363</v>
      </c>
      <c r="E67" s="5">
        <f>G67*'PRICE BID'!$F$6/(D67*100)</f>
        <v>0</v>
      </c>
      <c r="F67" s="6">
        <f t="shared" ref="F67" si="17">E67*D67</f>
        <v>0</v>
      </c>
      <c r="G67" s="46">
        <v>9.9027324860256491E-2</v>
      </c>
      <c r="I67" s="15"/>
      <c r="J67" s="15"/>
      <c r="K67" s="15"/>
      <c r="L67" s="17"/>
    </row>
    <row r="68" spans="1:12" ht="78.75" x14ac:dyDescent="0.25">
      <c r="A68" s="41">
        <v>214</v>
      </c>
      <c r="B68" s="42" t="s">
        <v>301</v>
      </c>
      <c r="C68" s="49"/>
      <c r="D68" s="98">
        <v>0</v>
      </c>
      <c r="E68" s="5"/>
      <c r="F68" s="6"/>
      <c r="G68" s="46">
        <v>0</v>
      </c>
      <c r="I68" s="15"/>
      <c r="J68" s="15"/>
      <c r="K68" s="15"/>
      <c r="L68" s="17"/>
    </row>
    <row r="69" spans="1:12" x14ac:dyDescent="0.25">
      <c r="A69" s="41" t="s">
        <v>7</v>
      </c>
      <c r="B69" s="42" t="s">
        <v>302</v>
      </c>
      <c r="C69" s="49" t="s">
        <v>52</v>
      </c>
      <c r="D69" s="98">
        <v>2210</v>
      </c>
      <c r="E69" s="5">
        <f>G69*'PRICE BID'!$F$6/(D69*100)</f>
        <v>0</v>
      </c>
      <c r="F69" s="6">
        <f t="shared" ref="F69" si="18">E69*D69</f>
        <v>0</v>
      </c>
      <c r="G69" s="46">
        <v>0.38109019449137999</v>
      </c>
      <c r="I69" s="15"/>
      <c r="J69" s="15"/>
      <c r="K69" s="15"/>
      <c r="L69" s="17"/>
    </row>
    <row r="70" spans="1:12" ht="47.25" x14ac:dyDescent="0.25">
      <c r="A70" s="41">
        <v>215</v>
      </c>
      <c r="B70" s="42" t="s">
        <v>55</v>
      </c>
      <c r="C70" s="49"/>
      <c r="D70" s="98">
        <v>0</v>
      </c>
      <c r="E70" s="5"/>
      <c r="F70" s="6"/>
      <c r="G70" s="46">
        <v>0</v>
      </c>
      <c r="I70" s="15"/>
      <c r="J70" s="15"/>
      <c r="K70" s="15"/>
      <c r="L70" s="17"/>
    </row>
    <row r="71" spans="1:12" x14ac:dyDescent="0.25">
      <c r="A71" s="41" t="s">
        <v>5</v>
      </c>
      <c r="B71" s="42" t="s">
        <v>14</v>
      </c>
      <c r="C71" s="49" t="s">
        <v>52</v>
      </c>
      <c r="D71" s="98">
        <v>107</v>
      </c>
      <c r="E71" s="5">
        <f>G71*'PRICE BID'!$F$6/(D71*100)</f>
        <v>0</v>
      </c>
      <c r="F71" s="6">
        <f t="shared" ref="F71:F78" si="19">E71*D71</f>
        <v>0</v>
      </c>
      <c r="G71" s="46">
        <v>3.7784259964903158E-3</v>
      </c>
      <c r="I71" s="15"/>
      <c r="J71" s="15"/>
      <c r="K71" s="15"/>
      <c r="L71" s="17"/>
    </row>
    <row r="72" spans="1:12" x14ac:dyDescent="0.25">
      <c r="A72" s="41" t="s">
        <v>7</v>
      </c>
      <c r="B72" s="42" t="s">
        <v>15</v>
      </c>
      <c r="C72" s="49" t="s">
        <v>52</v>
      </c>
      <c r="D72" s="98">
        <v>60</v>
      </c>
      <c r="E72" s="5">
        <f>G72*'PRICE BID'!$F$6/(D72*100)</f>
        <v>0</v>
      </c>
      <c r="F72" s="6">
        <f t="shared" si="19"/>
        <v>0</v>
      </c>
      <c r="G72" s="46">
        <v>3.2892062021480741E-3</v>
      </c>
      <c r="I72" s="15"/>
      <c r="J72" s="15"/>
      <c r="K72" s="15"/>
      <c r="L72" s="17"/>
    </row>
    <row r="73" spans="1:12" ht="47.25" x14ac:dyDescent="0.25">
      <c r="A73" s="41">
        <v>216</v>
      </c>
      <c r="B73" s="42" t="s">
        <v>125</v>
      </c>
      <c r="C73" s="49" t="s">
        <v>126</v>
      </c>
      <c r="D73" s="98">
        <v>1254</v>
      </c>
      <c r="E73" s="5">
        <f>G73*'PRICE BID'!$F$6/(D73*100)</f>
        <v>0</v>
      </c>
      <c r="F73" s="6">
        <f t="shared" si="19"/>
        <v>0</v>
      </c>
      <c r="G73" s="46">
        <v>3.6382835177520894E-3</v>
      </c>
      <c r="I73" s="15"/>
      <c r="J73" s="15"/>
      <c r="K73" s="15"/>
      <c r="L73" s="17"/>
    </row>
    <row r="74" spans="1:12" ht="31.5" x14ac:dyDescent="0.25">
      <c r="A74" s="41">
        <v>217</v>
      </c>
      <c r="B74" s="42" t="s">
        <v>127</v>
      </c>
      <c r="C74" s="49" t="s">
        <v>128</v>
      </c>
      <c r="D74" s="98">
        <v>144</v>
      </c>
      <c r="E74" s="5">
        <f>G74*'PRICE BID'!$F$6/(D74*100)</f>
        <v>0</v>
      </c>
      <c r="F74" s="6">
        <f t="shared" si="19"/>
        <v>0</v>
      </c>
      <c r="G74" s="46">
        <v>3.298368336415896E-5</v>
      </c>
      <c r="I74" s="15"/>
      <c r="J74" s="15"/>
      <c r="K74" s="15"/>
      <c r="L74" s="17"/>
    </row>
    <row r="75" spans="1:12" ht="31.5" x14ac:dyDescent="0.25">
      <c r="A75" s="41">
        <v>218</v>
      </c>
      <c r="B75" s="42" t="s">
        <v>129</v>
      </c>
      <c r="C75" s="49" t="s">
        <v>126</v>
      </c>
      <c r="D75" s="98">
        <v>126</v>
      </c>
      <c r="E75" s="5">
        <f>G75*'PRICE BID'!$F$6/(D75*100)</f>
        <v>0</v>
      </c>
      <c r="F75" s="6">
        <f t="shared" si="19"/>
        <v>0</v>
      </c>
      <c r="G75" s="46">
        <v>1.3997450627664958E-3</v>
      </c>
      <c r="I75" s="15"/>
      <c r="J75" s="15"/>
      <c r="K75" s="15"/>
      <c r="L75" s="17"/>
    </row>
    <row r="76" spans="1:12" x14ac:dyDescent="0.25">
      <c r="A76" s="41">
        <v>219</v>
      </c>
      <c r="B76" s="42" t="s">
        <v>303</v>
      </c>
      <c r="C76" s="49" t="s">
        <v>56</v>
      </c>
      <c r="D76" s="98">
        <v>100</v>
      </c>
      <c r="E76" s="5">
        <f>G76*'PRICE BID'!$F$6/(D76*100)</f>
        <v>0</v>
      </c>
      <c r="F76" s="6">
        <f t="shared" si="19"/>
        <v>0</v>
      </c>
      <c r="G76" s="46">
        <v>5.3445783228961278E-4</v>
      </c>
      <c r="I76" s="15"/>
      <c r="J76" s="15"/>
      <c r="K76" s="15"/>
      <c r="L76" s="17"/>
    </row>
    <row r="77" spans="1:12" x14ac:dyDescent="0.25">
      <c r="A77" s="41">
        <v>222</v>
      </c>
      <c r="B77" s="42" t="s">
        <v>130</v>
      </c>
      <c r="C77" s="49" t="s">
        <v>131</v>
      </c>
      <c r="D77" s="98">
        <v>475</v>
      </c>
      <c r="E77" s="5">
        <f>G77*'PRICE BID'!$F$6/(D77*100)</f>
        <v>0</v>
      </c>
      <c r="F77" s="6">
        <f t="shared" si="19"/>
        <v>0</v>
      </c>
      <c r="G77" s="46">
        <v>1.1786703979958424E-3</v>
      </c>
      <c r="I77" s="15"/>
      <c r="J77" s="15"/>
      <c r="K77" s="15"/>
      <c r="L77" s="17"/>
    </row>
    <row r="78" spans="1:12" ht="63" x14ac:dyDescent="0.25">
      <c r="A78" s="41">
        <v>223</v>
      </c>
      <c r="B78" s="42" t="s">
        <v>132</v>
      </c>
      <c r="C78" s="49" t="s">
        <v>56</v>
      </c>
      <c r="D78" s="98">
        <v>237.5</v>
      </c>
      <c r="E78" s="5">
        <f>G78*'PRICE BID'!$F$6/(D78*100)</f>
        <v>0</v>
      </c>
      <c r="F78" s="6">
        <f t="shared" si="19"/>
        <v>0</v>
      </c>
      <c r="G78" s="46">
        <v>2.574034815315536E-2</v>
      </c>
      <c r="I78" s="15"/>
      <c r="J78" s="15"/>
      <c r="K78" s="15"/>
      <c r="L78" s="17"/>
    </row>
    <row r="79" spans="1:12" x14ac:dyDescent="0.25">
      <c r="A79" s="41">
        <v>225</v>
      </c>
      <c r="B79" s="42" t="s">
        <v>304</v>
      </c>
      <c r="C79" s="49"/>
      <c r="D79" s="98">
        <v>0</v>
      </c>
      <c r="E79" s="5"/>
      <c r="F79" s="6"/>
      <c r="G79" s="46">
        <v>0</v>
      </c>
      <c r="I79" s="15"/>
      <c r="J79" s="15"/>
      <c r="K79" s="15"/>
      <c r="L79" s="17"/>
    </row>
    <row r="80" spans="1:12" x14ac:dyDescent="0.25">
      <c r="A80" s="41" t="s">
        <v>5</v>
      </c>
      <c r="B80" s="42" t="s">
        <v>305</v>
      </c>
      <c r="C80" s="49" t="s">
        <v>52</v>
      </c>
      <c r="D80" s="98">
        <v>14848</v>
      </c>
      <c r="E80" s="5">
        <f>G80*'PRICE BID'!$F$6/(D80*100)</f>
        <v>0</v>
      </c>
      <c r="F80" s="6">
        <f t="shared" ref="F80:F82" si="20">E80*D80</f>
        <v>0</v>
      </c>
      <c r="G80" s="46">
        <v>0.23920255822849026</v>
      </c>
      <c r="I80" s="15"/>
      <c r="J80" s="15"/>
      <c r="K80" s="15"/>
      <c r="L80" s="17"/>
    </row>
    <row r="81" spans="1:12" x14ac:dyDescent="0.25">
      <c r="A81" s="41" t="s">
        <v>7</v>
      </c>
      <c r="B81" s="42" t="s">
        <v>306</v>
      </c>
      <c r="C81" s="49" t="s">
        <v>52</v>
      </c>
      <c r="D81" s="98">
        <v>2960</v>
      </c>
      <c r="E81" s="5">
        <f>G81*'PRICE BID'!$F$6/(D81*100)</f>
        <v>0</v>
      </c>
      <c r="F81" s="6">
        <f t="shared" si="20"/>
        <v>0</v>
      </c>
      <c r="G81" s="46">
        <v>8.5879738537050915E-2</v>
      </c>
      <c r="I81" s="15"/>
      <c r="J81" s="15"/>
      <c r="K81" s="15"/>
      <c r="L81" s="17"/>
    </row>
    <row r="82" spans="1:12" x14ac:dyDescent="0.25">
      <c r="A82" s="41" t="s">
        <v>9</v>
      </c>
      <c r="B82" s="42" t="s">
        <v>307</v>
      </c>
      <c r="C82" s="49" t="s">
        <v>52</v>
      </c>
      <c r="D82" s="98">
        <v>2110</v>
      </c>
      <c r="E82" s="5">
        <f>G82*'PRICE BID'!$F$6/(D82*100)</f>
        <v>0</v>
      </c>
      <c r="F82" s="6">
        <f t="shared" si="20"/>
        <v>0</v>
      </c>
      <c r="G82" s="46">
        <v>8.1597586033627642E-2</v>
      </c>
      <c r="I82" s="15"/>
      <c r="J82" s="15"/>
      <c r="K82" s="15"/>
      <c r="L82" s="17"/>
    </row>
    <row r="83" spans="1:12" ht="31.5" x14ac:dyDescent="0.25">
      <c r="A83" s="41">
        <v>300</v>
      </c>
      <c r="B83" s="42" t="s">
        <v>57</v>
      </c>
      <c r="C83" s="49"/>
      <c r="D83" s="98">
        <v>0</v>
      </c>
      <c r="E83" s="5"/>
      <c r="F83" s="6"/>
      <c r="G83" s="46">
        <v>0</v>
      </c>
      <c r="I83" s="15"/>
      <c r="J83" s="15"/>
      <c r="K83" s="15"/>
      <c r="L83" s="17"/>
    </row>
    <row r="84" spans="1:12" ht="47.25" x14ac:dyDescent="0.25">
      <c r="A84" s="41">
        <v>301</v>
      </c>
      <c r="B84" s="42" t="s">
        <v>133</v>
      </c>
      <c r="C84" s="49"/>
      <c r="D84" s="98">
        <v>0</v>
      </c>
      <c r="E84" s="5"/>
      <c r="F84" s="6"/>
      <c r="G84" s="46">
        <v>0</v>
      </c>
      <c r="I84" s="15"/>
      <c r="J84" s="15"/>
      <c r="K84" s="15"/>
      <c r="L84" s="17"/>
    </row>
    <row r="85" spans="1:12" x14ac:dyDescent="0.25">
      <c r="A85" s="41" t="s">
        <v>5</v>
      </c>
      <c r="B85" s="42" t="s">
        <v>99</v>
      </c>
      <c r="C85" s="49" t="s">
        <v>56</v>
      </c>
      <c r="D85" s="98">
        <v>109305</v>
      </c>
      <c r="E85" s="5">
        <f>G85*'PRICE BID'!$F$6/(D85*100)</f>
        <v>0</v>
      </c>
      <c r="F85" s="6">
        <f t="shared" ref="F85" si="21">E85*D85</f>
        <v>0</v>
      </c>
      <c r="G85" s="46">
        <v>2.9292912269720084</v>
      </c>
      <c r="I85" s="15"/>
      <c r="J85" s="15"/>
      <c r="K85" s="15"/>
      <c r="L85" s="17"/>
    </row>
    <row r="86" spans="1:12" ht="47.25" x14ac:dyDescent="0.25">
      <c r="A86" s="41">
        <v>302</v>
      </c>
      <c r="B86" s="42" t="s">
        <v>308</v>
      </c>
      <c r="C86" s="49"/>
      <c r="D86" s="98">
        <v>0</v>
      </c>
      <c r="E86" s="5"/>
      <c r="F86" s="6"/>
      <c r="G86" s="46">
        <v>0</v>
      </c>
      <c r="I86" s="15"/>
      <c r="J86" s="15"/>
      <c r="K86" s="15"/>
      <c r="L86" s="17"/>
    </row>
    <row r="87" spans="1:12" x14ac:dyDescent="0.25">
      <c r="A87" s="41" t="s">
        <v>5</v>
      </c>
      <c r="B87" s="42" t="s">
        <v>100</v>
      </c>
      <c r="C87" s="49" t="s">
        <v>56</v>
      </c>
      <c r="D87" s="98">
        <v>5800</v>
      </c>
      <c r="E87" s="5">
        <f>G87*'PRICE BID'!$F$6/(D87*100)</f>
        <v>0</v>
      </c>
      <c r="F87" s="6">
        <f t="shared" ref="F87" si="22">E87*D87</f>
        <v>0</v>
      </c>
      <c r="G87" s="46">
        <v>0.18643416212639663</v>
      </c>
      <c r="I87" s="15"/>
      <c r="J87" s="15"/>
      <c r="K87" s="15"/>
      <c r="L87" s="17"/>
    </row>
    <row r="88" spans="1:12" ht="47.25" x14ac:dyDescent="0.25">
      <c r="A88" s="41" t="s">
        <v>134</v>
      </c>
      <c r="B88" s="42" t="s">
        <v>135</v>
      </c>
      <c r="C88" s="49"/>
      <c r="D88" s="98">
        <v>0</v>
      </c>
      <c r="E88" s="5"/>
      <c r="F88" s="6"/>
      <c r="G88" s="46">
        <v>0</v>
      </c>
      <c r="I88" s="15"/>
      <c r="J88" s="15"/>
      <c r="K88" s="15"/>
      <c r="L88" s="17"/>
    </row>
    <row r="89" spans="1:12" x14ac:dyDescent="0.25">
      <c r="A89" s="41" t="s">
        <v>5</v>
      </c>
      <c r="B89" s="42" t="s">
        <v>100</v>
      </c>
      <c r="C89" s="49" t="s">
        <v>56</v>
      </c>
      <c r="D89" s="98">
        <v>23345</v>
      </c>
      <c r="E89" s="5">
        <f>G89*'PRICE BID'!$F$6/(D89*100)</f>
        <v>0</v>
      </c>
      <c r="F89" s="6">
        <f t="shared" ref="F89:F91" si="23">E89*D89</f>
        <v>0</v>
      </c>
      <c r="G89" s="46">
        <v>0.75039750255874649</v>
      </c>
      <c r="I89" s="15"/>
      <c r="J89" s="15"/>
      <c r="K89" s="15"/>
      <c r="L89" s="17"/>
    </row>
    <row r="90" spans="1:12" x14ac:dyDescent="0.25">
      <c r="A90" s="41" t="s">
        <v>7</v>
      </c>
      <c r="B90" s="42" t="s">
        <v>309</v>
      </c>
      <c r="C90" s="49" t="s">
        <v>56</v>
      </c>
      <c r="D90" s="98">
        <v>1187.5</v>
      </c>
      <c r="E90" s="5">
        <f>G90*'PRICE BID'!$F$6/(D90*100)</f>
        <v>0</v>
      </c>
      <c r="F90" s="6">
        <f t="shared" si="23"/>
        <v>0</v>
      </c>
      <c r="G90" s="46">
        <v>4.2749468665772283E-2</v>
      </c>
      <c r="I90" s="15"/>
      <c r="J90" s="15"/>
      <c r="K90" s="15"/>
      <c r="L90" s="17"/>
    </row>
    <row r="91" spans="1:12" ht="110.25" x14ac:dyDescent="0.25">
      <c r="A91" s="41" t="s">
        <v>310</v>
      </c>
      <c r="B91" s="42" t="s">
        <v>546</v>
      </c>
      <c r="C91" s="49" t="s">
        <v>56</v>
      </c>
      <c r="D91" s="98">
        <v>4890</v>
      </c>
      <c r="E91" s="5">
        <f>G91*'PRICE BID'!$F$6/(D91*100)</f>
        <v>0</v>
      </c>
      <c r="F91" s="6">
        <f t="shared" si="23"/>
        <v>0</v>
      </c>
      <c r="G91" s="46">
        <v>0.97352830296133686</v>
      </c>
      <c r="I91" s="15"/>
      <c r="J91" s="15"/>
      <c r="K91" s="15"/>
      <c r="L91" s="17"/>
    </row>
    <row r="92" spans="1:12" ht="31.5" x14ac:dyDescent="0.25">
      <c r="A92" s="41">
        <v>304</v>
      </c>
      <c r="B92" s="47" t="s">
        <v>311</v>
      </c>
      <c r="C92" s="49"/>
      <c r="D92" s="98">
        <v>0</v>
      </c>
      <c r="E92" s="5"/>
      <c r="F92" s="6"/>
      <c r="G92" s="46">
        <v>0</v>
      </c>
      <c r="I92" s="15"/>
      <c r="J92" s="15"/>
      <c r="K92" s="15"/>
      <c r="L92" s="17"/>
    </row>
    <row r="93" spans="1:12" x14ac:dyDescent="0.25">
      <c r="A93" s="41" t="s">
        <v>5</v>
      </c>
      <c r="B93" s="48" t="s">
        <v>312</v>
      </c>
      <c r="C93" s="49" t="s">
        <v>16</v>
      </c>
      <c r="D93" s="98">
        <v>190</v>
      </c>
      <c r="E93" s="5">
        <f>G93*'PRICE BID'!$F$6/(D93*100)</f>
        <v>0</v>
      </c>
      <c r="F93" s="6">
        <f t="shared" ref="F93:F97" si="24">E93*D93</f>
        <v>0</v>
      </c>
      <c r="G93" s="46">
        <v>1.6682719479325769E-3</v>
      </c>
      <c r="I93" s="15"/>
      <c r="J93" s="15"/>
      <c r="K93" s="15"/>
      <c r="L93" s="17"/>
    </row>
    <row r="94" spans="1:12" x14ac:dyDescent="0.25">
      <c r="A94" s="41" t="s">
        <v>7</v>
      </c>
      <c r="B94" s="48" t="s">
        <v>313</v>
      </c>
      <c r="C94" s="49" t="s">
        <v>16</v>
      </c>
      <c r="D94" s="98">
        <v>210</v>
      </c>
      <c r="E94" s="5">
        <f>G94*'PRICE BID'!$F$6/(D94*100)</f>
        <v>0</v>
      </c>
      <c r="F94" s="6">
        <f t="shared" si="24"/>
        <v>0</v>
      </c>
      <c r="G94" s="46">
        <v>2.9662409692073509E-3</v>
      </c>
      <c r="I94" s="15"/>
      <c r="J94" s="15"/>
      <c r="K94" s="15"/>
      <c r="L94" s="17"/>
    </row>
    <row r="95" spans="1:12" x14ac:dyDescent="0.25">
      <c r="A95" s="41" t="s">
        <v>9</v>
      </c>
      <c r="B95" s="48" t="s">
        <v>314</v>
      </c>
      <c r="C95" s="49" t="s">
        <v>16</v>
      </c>
      <c r="D95" s="98">
        <v>400</v>
      </c>
      <c r="E95" s="5">
        <f>G95*'PRICE BID'!$F$6/(D95*100)</f>
        <v>0</v>
      </c>
      <c r="F95" s="6">
        <f t="shared" si="24"/>
        <v>0</v>
      </c>
      <c r="G95" s="46">
        <v>9.803483666569468E-3</v>
      </c>
      <c r="I95" s="15"/>
      <c r="J95" s="15"/>
      <c r="K95" s="15"/>
      <c r="L95" s="17"/>
    </row>
    <row r="96" spans="1:12" x14ac:dyDescent="0.25">
      <c r="A96" s="41" t="s">
        <v>10</v>
      </c>
      <c r="B96" s="48" t="s">
        <v>315</v>
      </c>
      <c r="C96" s="49" t="s">
        <v>16</v>
      </c>
      <c r="D96" s="98">
        <v>380</v>
      </c>
      <c r="E96" s="5">
        <f>G96*'PRICE BID'!$F$6/(D96*100)</f>
        <v>0</v>
      </c>
      <c r="F96" s="6">
        <f t="shared" si="24"/>
        <v>0</v>
      </c>
      <c r="G96" s="46">
        <v>1.4332632039629443E-2</v>
      </c>
      <c r="I96" s="15"/>
      <c r="J96" s="15"/>
      <c r="K96" s="15"/>
      <c r="L96" s="17"/>
    </row>
    <row r="97" spans="1:12" x14ac:dyDescent="0.25">
      <c r="A97" s="41" t="s">
        <v>11</v>
      </c>
      <c r="B97" s="48" t="s">
        <v>316</v>
      </c>
      <c r="C97" s="49" t="s">
        <v>16</v>
      </c>
      <c r="D97" s="98">
        <v>285</v>
      </c>
      <c r="E97" s="5">
        <f>G97*'PRICE BID'!$F$6/(D97*100)</f>
        <v>0</v>
      </c>
      <c r="F97" s="6">
        <f t="shared" si="24"/>
        <v>0</v>
      </c>
      <c r="G97" s="46">
        <v>1.532996853024131E-2</v>
      </c>
      <c r="I97" s="15"/>
      <c r="J97" s="15"/>
      <c r="K97" s="15"/>
      <c r="L97" s="17"/>
    </row>
    <row r="98" spans="1:12" x14ac:dyDescent="0.25">
      <c r="A98" s="41">
        <v>305</v>
      </c>
      <c r="B98" s="48" t="s">
        <v>317</v>
      </c>
      <c r="C98" s="49"/>
      <c r="D98" s="98">
        <v>0</v>
      </c>
      <c r="E98" s="5"/>
      <c r="F98" s="6"/>
      <c r="G98" s="46">
        <v>0</v>
      </c>
      <c r="I98" s="15"/>
      <c r="J98" s="15"/>
      <c r="K98" s="15"/>
      <c r="L98" s="17"/>
    </row>
    <row r="99" spans="1:12" x14ac:dyDescent="0.25">
      <c r="A99" s="41" t="s">
        <v>5</v>
      </c>
      <c r="B99" s="48" t="s">
        <v>318</v>
      </c>
      <c r="C99" s="49" t="s">
        <v>56</v>
      </c>
      <c r="D99" s="98">
        <v>475</v>
      </c>
      <c r="E99" s="5">
        <f>G99*'PRICE BID'!$F$6/(D99*100)</f>
        <v>0</v>
      </c>
      <c r="F99" s="6">
        <f t="shared" ref="F99" si="25">E99*D99</f>
        <v>0</v>
      </c>
      <c r="G99" s="46">
        <v>2.5386747033756605E-3</v>
      </c>
      <c r="I99" s="15"/>
      <c r="J99" s="15"/>
      <c r="K99" s="15"/>
      <c r="L99" s="17"/>
    </row>
    <row r="100" spans="1:12" ht="31.5" x14ac:dyDescent="0.25">
      <c r="A100" s="41">
        <v>400</v>
      </c>
      <c r="B100" s="48" t="s">
        <v>101</v>
      </c>
      <c r="C100" s="49"/>
      <c r="D100" s="98">
        <v>0</v>
      </c>
      <c r="E100" s="5"/>
      <c r="F100" s="6"/>
      <c r="G100" s="46">
        <v>0</v>
      </c>
      <c r="I100" s="15"/>
      <c r="J100" s="15"/>
      <c r="K100" s="15"/>
      <c r="L100" s="17"/>
    </row>
    <row r="101" spans="1:12" ht="78.75" x14ac:dyDescent="0.25">
      <c r="A101" s="41">
        <v>401</v>
      </c>
      <c r="B101" s="48" t="s">
        <v>563</v>
      </c>
      <c r="C101" s="49" t="s">
        <v>53</v>
      </c>
      <c r="D101" s="98">
        <v>5</v>
      </c>
      <c r="E101" s="5">
        <f>G101*'PRICE BID'!$F$6/(D101*100)</f>
        <v>0</v>
      </c>
      <c r="F101" s="6">
        <f t="shared" ref="F101:F102" si="26">E101*D101</f>
        <v>0</v>
      </c>
      <c r="G101" s="46">
        <v>1.5171730836324136E-2</v>
      </c>
      <c r="I101" s="15"/>
      <c r="J101" s="15"/>
      <c r="K101" s="15"/>
      <c r="L101" s="17"/>
    </row>
    <row r="102" spans="1:12" ht="63" x14ac:dyDescent="0.25">
      <c r="A102" s="41">
        <v>403</v>
      </c>
      <c r="B102" s="48" t="s">
        <v>564</v>
      </c>
      <c r="C102" s="49" t="s">
        <v>53</v>
      </c>
      <c r="D102" s="98">
        <v>10555</v>
      </c>
      <c r="E102" s="5">
        <f>G102*'PRICE BID'!$F$6/(D102*100)</f>
        <v>0</v>
      </c>
      <c r="F102" s="6">
        <f t="shared" si="26"/>
        <v>0</v>
      </c>
      <c r="G102" s="46">
        <v>4.6338448448495662</v>
      </c>
      <c r="I102" s="15"/>
      <c r="J102" s="15"/>
      <c r="K102" s="15"/>
      <c r="L102" s="17"/>
    </row>
    <row r="103" spans="1:12" ht="94.5" x14ac:dyDescent="0.25">
      <c r="A103" s="41">
        <v>405</v>
      </c>
      <c r="B103" s="47" t="s">
        <v>319</v>
      </c>
      <c r="C103" s="49"/>
      <c r="D103" s="98">
        <v>0</v>
      </c>
      <c r="E103" s="5"/>
      <c r="F103" s="6"/>
      <c r="G103" s="46">
        <v>0</v>
      </c>
      <c r="I103" s="15"/>
      <c r="J103" s="15"/>
      <c r="K103" s="15"/>
      <c r="L103" s="17"/>
    </row>
    <row r="104" spans="1:12" x14ac:dyDescent="0.25">
      <c r="A104" s="41" t="s">
        <v>5</v>
      </c>
      <c r="B104" s="48" t="s">
        <v>136</v>
      </c>
      <c r="C104" s="49" t="s">
        <v>137</v>
      </c>
      <c r="D104" s="98">
        <v>35</v>
      </c>
      <c r="E104" s="5">
        <f>G104*'PRICE BID'!$F$6/(D104*100)</f>
        <v>0</v>
      </c>
      <c r="F104" s="6">
        <f t="shared" ref="F104:F106" si="27">E104*D104</f>
        <v>0</v>
      </c>
      <c r="G104" s="46">
        <v>5.7855060345350586E-4</v>
      </c>
      <c r="I104" s="15"/>
      <c r="J104" s="15"/>
      <c r="K104" s="15"/>
      <c r="L104" s="17"/>
    </row>
    <row r="105" spans="1:12" x14ac:dyDescent="0.25">
      <c r="A105" s="41" t="s">
        <v>7</v>
      </c>
      <c r="B105" s="48" t="s">
        <v>138</v>
      </c>
      <c r="C105" s="49" t="s">
        <v>137</v>
      </c>
      <c r="D105" s="98">
        <v>47.5</v>
      </c>
      <c r="E105" s="5">
        <f>G105*'PRICE BID'!$F$6/(D105*100)</f>
        <v>0</v>
      </c>
      <c r="F105" s="6">
        <f t="shared" si="27"/>
        <v>0</v>
      </c>
      <c r="G105" s="46">
        <v>1.2312572311371955E-3</v>
      </c>
      <c r="I105" s="15"/>
      <c r="J105" s="15"/>
      <c r="K105" s="15"/>
      <c r="L105" s="17"/>
    </row>
    <row r="106" spans="1:12" x14ac:dyDescent="0.25">
      <c r="A106" s="41" t="s">
        <v>9</v>
      </c>
      <c r="B106" s="48" t="s">
        <v>139</v>
      </c>
      <c r="C106" s="49" t="s">
        <v>137</v>
      </c>
      <c r="D106" s="98">
        <v>60</v>
      </c>
      <c r="E106" s="5">
        <f>G106*'PRICE BID'!$F$6/(D106*100)</f>
        <v>0</v>
      </c>
      <c r="F106" s="6">
        <f t="shared" si="27"/>
        <v>0</v>
      </c>
      <c r="G106" s="46">
        <v>2.1714258214737981E-3</v>
      </c>
      <c r="I106" s="15"/>
      <c r="J106" s="15"/>
      <c r="K106" s="15"/>
      <c r="L106" s="17"/>
    </row>
    <row r="107" spans="1:12" ht="47.25" x14ac:dyDescent="0.25">
      <c r="A107" s="41">
        <v>406</v>
      </c>
      <c r="B107" s="48" t="s">
        <v>675</v>
      </c>
      <c r="C107" s="49"/>
      <c r="D107" s="98">
        <v>0</v>
      </c>
      <c r="E107" s="5"/>
      <c r="F107" s="6"/>
      <c r="G107" s="46">
        <v>0</v>
      </c>
      <c r="I107" s="15"/>
      <c r="J107" s="15"/>
      <c r="K107" s="15"/>
      <c r="L107" s="17"/>
    </row>
    <row r="108" spans="1:12" x14ac:dyDescent="0.25">
      <c r="A108" s="41" t="s">
        <v>7</v>
      </c>
      <c r="B108" s="48" t="s">
        <v>140</v>
      </c>
      <c r="C108" s="49" t="s">
        <v>137</v>
      </c>
      <c r="D108" s="98">
        <v>100</v>
      </c>
      <c r="E108" s="5">
        <f>G108*'PRICE BID'!$F$6/(D108*100)</f>
        <v>0</v>
      </c>
      <c r="F108" s="6">
        <f t="shared" ref="F108:F113" si="28">E108*D108</f>
        <v>0</v>
      </c>
      <c r="G108" s="46">
        <v>3.473975909882483E-4</v>
      </c>
      <c r="I108" s="15"/>
      <c r="J108" s="15"/>
      <c r="K108" s="15"/>
      <c r="L108" s="17"/>
    </row>
    <row r="109" spans="1:12" x14ac:dyDescent="0.25">
      <c r="A109" s="41" t="s">
        <v>9</v>
      </c>
      <c r="B109" s="48" t="s">
        <v>141</v>
      </c>
      <c r="C109" s="49" t="s">
        <v>137</v>
      </c>
      <c r="D109" s="98">
        <v>72</v>
      </c>
      <c r="E109" s="5">
        <f>G109*'PRICE BID'!$F$6/(D109*100)</f>
        <v>0</v>
      </c>
      <c r="F109" s="6">
        <f t="shared" si="28"/>
        <v>0</v>
      </c>
      <c r="G109" s="46">
        <v>3.1059635167916355E-4</v>
      </c>
      <c r="I109" s="15"/>
      <c r="J109" s="15"/>
      <c r="K109" s="15"/>
      <c r="L109" s="17"/>
    </row>
    <row r="110" spans="1:12" x14ac:dyDescent="0.25">
      <c r="A110" s="41" t="s">
        <v>10</v>
      </c>
      <c r="B110" s="48" t="s">
        <v>142</v>
      </c>
      <c r="C110" s="49" t="s">
        <v>137</v>
      </c>
      <c r="D110" s="98">
        <v>60</v>
      </c>
      <c r="E110" s="5">
        <f>G110*'PRICE BID'!$F$6/(D110*100)</f>
        <v>0</v>
      </c>
      <c r="F110" s="6">
        <f t="shared" si="28"/>
        <v>0</v>
      </c>
      <c r="G110" s="46">
        <v>3.5732323644505537E-4</v>
      </c>
      <c r="I110" s="15"/>
      <c r="J110" s="15"/>
      <c r="K110" s="15"/>
      <c r="L110" s="17"/>
    </row>
    <row r="111" spans="1:12" x14ac:dyDescent="0.25">
      <c r="A111" s="41" t="s">
        <v>11</v>
      </c>
      <c r="B111" s="48" t="s">
        <v>143</v>
      </c>
      <c r="C111" s="49" t="s">
        <v>137</v>
      </c>
      <c r="D111" s="98">
        <v>44</v>
      </c>
      <c r="E111" s="5">
        <f>G111*'PRICE BID'!$F$6/(D111*100)</f>
        <v>0</v>
      </c>
      <c r="F111" s="6">
        <f t="shared" si="28"/>
        <v>0</v>
      </c>
      <c r="G111" s="46">
        <v>4.048136323999324E-4</v>
      </c>
      <c r="I111" s="15"/>
      <c r="J111" s="15"/>
      <c r="K111" s="15"/>
      <c r="L111" s="17"/>
    </row>
    <row r="112" spans="1:12" x14ac:dyDescent="0.25">
      <c r="A112" s="41" t="s">
        <v>144</v>
      </c>
      <c r="B112" s="48" t="s">
        <v>145</v>
      </c>
      <c r="C112" s="49" t="s">
        <v>137</v>
      </c>
      <c r="D112" s="98">
        <v>30</v>
      </c>
      <c r="E112" s="5">
        <f>G112*'PRICE BID'!$F$6/(D112*100)</f>
        <v>0</v>
      </c>
      <c r="F112" s="6">
        <f t="shared" si="28"/>
        <v>0</v>
      </c>
      <c r="G112" s="46">
        <v>3.1838416580681219E-4</v>
      </c>
      <c r="I112" s="15"/>
      <c r="J112" s="15"/>
      <c r="K112" s="15"/>
      <c r="L112" s="17"/>
    </row>
    <row r="113" spans="1:12" x14ac:dyDescent="0.25">
      <c r="A113" s="41" t="s">
        <v>146</v>
      </c>
      <c r="B113" s="48" t="s">
        <v>147</v>
      </c>
      <c r="C113" s="49" t="s">
        <v>137</v>
      </c>
      <c r="D113" s="98">
        <v>24</v>
      </c>
      <c r="E113" s="5">
        <f>G113*'PRICE BID'!$F$6/(D113*100)</f>
        <v>0</v>
      </c>
      <c r="F113" s="6">
        <f t="shared" si="28"/>
        <v>0</v>
      </c>
      <c r="G113" s="46">
        <v>3.2617197993446082E-4</v>
      </c>
      <c r="I113" s="15"/>
      <c r="J113" s="15"/>
      <c r="K113" s="15"/>
      <c r="L113" s="17"/>
    </row>
    <row r="114" spans="1:12" ht="31.5" x14ac:dyDescent="0.25">
      <c r="A114" s="41">
        <v>500</v>
      </c>
      <c r="B114" s="48" t="s">
        <v>148</v>
      </c>
      <c r="C114" s="49"/>
      <c r="D114" s="98">
        <v>0</v>
      </c>
      <c r="E114" s="5"/>
      <c r="F114" s="6"/>
      <c r="G114" s="46">
        <v>0</v>
      </c>
      <c r="I114" s="15"/>
      <c r="J114" s="15"/>
      <c r="K114" s="15"/>
      <c r="L114" s="17"/>
    </row>
    <row r="115" spans="1:12" ht="31.5" x14ac:dyDescent="0.25">
      <c r="A115" s="41">
        <v>501</v>
      </c>
      <c r="B115" s="48" t="s">
        <v>320</v>
      </c>
      <c r="C115" s="49" t="s">
        <v>56</v>
      </c>
      <c r="D115" s="98">
        <v>65</v>
      </c>
      <c r="E115" s="5">
        <f>G115*'PRICE BID'!$F$6/(D115*100)</f>
        <v>0</v>
      </c>
      <c r="F115" s="6">
        <f t="shared" ref="F115:F127" si="29">E115*D115</f>
        <v>0</v>
      </c>
      <c r="G115" s="46">
        <v>6.4268554332825938E-4</v>
      </c>
      <c r="I115" s="15"/>
      <c r="J115" s="15"/>
      <c r="K115" s="15"/>
      <c r="L115" s="17"/>
    </row>
    <row r="116" spans="1:12" ht="31.5" x14ac:dyDescent="0.25">
      <c r="A116" s="41">
        <v>502</v>
      </c>
      <c r="B116" s="48" t="s">
        <v>321</v>
      </c>
      <c r="C116" s="49" t="s">
        <v>56</v>
      </c>
      <c r="D116" s="98">
        <v>15371</v>
      </c>
      <c r="E116" s="5">
        <f>G116*'PRICE BID'!$F$6/(D116*100)</f>
        <v>0</v>
      </c>
      <c r="F116" s="6">
        <f t="shared" si="29"/>
        <v>0</v>
      </c>
      <c r="G116" s="46">
        <v>9.0953461265654567E-2</v>
      </c>
      <c r="I116" s="15"/>
      <c r="J116" s="15"/>
      <c r="K116" s="15"/>
      <c r="L116" s="17"/>
    </row>
    <row r="117" spans="1:12" ht="47.25" x14ac:dyDescent="0.25">
      <c r="A117" s="41" t="s">
        <v>322</v>
      </c>
      <c r="B117" s="48" t="s">
        <v>323</v>
      </c>
      <c r="C117" s="49" t="s">
        <v>56</v>
      </c>
      <c r="D117" s="98">
        <v>7653</v>
      </c>
      <c r="E117" s="5">
        <f>G117*'PRICE BID'!$F$6/(D117*100)</f>
        <v>0</v>
      </c>
      <c r="F117" s="6">
        <f t="shared" si="29"/>
        <v>0</v>
      </c>
      <c r="G117" s="46">
        <v>6.9865827659190041E-2</v>
      </c>
      <c r="I117" s="15"/>
      <c r="J117" s="15"/>
      <c r="K117" s="15"/>
      <c r="L117" s="17"/>
    </row>
    <row r="118" spans="1:12" ht="94.5" x14ac:dyDescent="0.25">
      <c r="A118" s="41">
        <v>506</v>
      </c>
      <c r="B118" s="48" t="s">
        <v>324</v>
      </c>
      <c r="C118" s="49" t="s">
        <v>56</v>
      </c>
      <c r="D118" s="98">
        <v>65</v>
      </c>
      <c r="E118" s="5">
        <f>G118*'PRICE BID'!$F$6/(D118*100)</f>
        <v>0</v>
      </c>
      <c r="F118" s="6">
        <f t="shared" si="29"/>
        <v>0</v>
      </c>
      <c r="G118" s="46">
        <v>2.7221082665293455E-3</v>
      </c>
      <c r="I118" s="15"/>
      <c r="J118" s="15"/>
      <c r="K118" s="15"/>
      <c r="L118" s="17"/>
    </row>
    <row r="119" spans="1:12" ht="346.5" x14ac:dyDescent="0.25">
      <c r="A119" s="41" t="s">
        <v>325</v>
      </c>
      <c r="B119" s="48" t="s">
        <v>547</v>
      </c>
      <c r="C119" s="49" t="s">
        <v>56</v>
      </c>
      <c r="D119" s="98">
        <v>15306</v>
      </c>
      <c r="E119" s="5">
        <f>G119*'PRICE BID'!$F$6/(D119*100)</f>
        <v>0</v>
      </c>
      <c r="F119" s="6">
        <f t="shared" si="29"/>
        <v>0</v>
      </c>
      <c r="G119" s="46">
        <v>1.4085266386253694</v>
      </c>
      <c r="I119" s="15"/>
      <c r="J119" s="15"/>
      <c r="K119" s="15"/>
      <c r="L119" s="17"/>
    </row>
    <row r="120" spans="1:12" ht="63" x14ac:dyDescent="0.25">
      <c r="A120" s="41">
        <v>507</v>
      </c>
      <c r="B120" s="48" t="s">
        <v>548</v>
      </c>
      <c r="C120" s="49" t="s">
        <v>56</v>
      </c>
      <c r="D120" s="98">
        <v>15306</v>
      </c>
      <c r="E120" s="5">
        <f>G120*'PRICE BID'!$F$6/(D120*100)</f>
        <v>0</v>
      </c>
      <c r="F120" s="6">
        <f t="shared" si="29"/>
        <v>0</v>
      </c>
      <c r="G120" s="46">
        <v>0.47855407748995155</v>
      </c>
      <c r="I120" s="15"/>
      <c r="J120" s="15"/>
      <c r="K120" s="15"/>
      <c r="L120" s="17"/>
    </row>
    <row r="121" spans="1:12" ht="110.25" x14ac:dyDescent="0.25">
      <c r="A121" s="41" t="s">
        <v>149</v>
      </c>
      <c r="B121" s="47" t="s">
        <v>565</v>
      </c>
      <c r="C121" s="49" t="s">
        <v>56</v>
      </c>
      <c r="D121" s="98">
        <v>1530</v>
      </c>
      <c r="E121" s="5">
        <f>G121*'PRICE BID'!$F$6/(D121*100)</f>
        <v>0</v>
      </c>
      <c r="F121" s="6">
        <f t="shared" si="29"/>
        <v>0</v>
      </c>
      <c r="G121" s="46">
        <v>3.4110625879101054E-2</v>
      </c>
      <c r="I121" s="15"/>
      <c r="J121" s="15"/>
      <c r="K121" s="15"/>
      <c r="L121" s="17"/>
    </row>
    <row r="122" spans="1:12" ht="63" x14ac:dyDescent="0.25">
      <c r="A122" s="41" t="s">
        <v>150</v>
      </c>
      <c r="B122" s="47" t="s">
        <v>151</v>
      </c>
      <c r="C122" s="49" t="s">
        <v>56</v>
      </c>
      <c r="D122" s="98">
        <v>13775</v>
      </c>
      <c r="E122" s="5">
        <f>G122*'PRICE BID'!$F$6/(D122*100)</f>
        <v>0</v>
      </c>
      <c r="F122" s="6">
        <f t="shared" si="29"/>
        <v>0</v>
      </c>
      <c r="G122" s="46">
        <v>0.30710710554550136</v>
      </c>
      <c r="I122" s="15"/>
      <c r="J122" s="15"/>
      <c r="K122" s="15"/>
      <c r="L122" s="17"/>
    </row>
    <row r="123" spans="1:12" ht="94.5" x14ac:dyDescent="0.25">
      <c r="A123" s="41" t="s">
        <v>326</v>
      </c>
      <c r="B123" s="48" t="s">
        <v>327</v>
      </c>
      <c r="C123" s="49" t="s">
        <v>56</v>
      </c>
      <c r="D123" s="98">
        <v>100</v>
      </c>
      <c r="E123" s="5">
        <f>G123*'PRICE BID'!$F$6/(D123*100)</f>
        <v>0</v>
      </c>
      <c r="F123" s="6">
        <f t="shared" si="29"/>
        <v>0</v>
      </c>
      <c r="G123" s="46">
        <v>2.3380862298422777E-3</v>
      </c>
      <c r="I123" s="15"/>
      <c r="J123" s="15"/>
      <c r="K123" s="15"/>
      <c r="L123" s="17"/>
    </row>
    <row r="124" spans="1:12" ht="47.25" x14ac:dyDescent="0.25">
      <c r="A124" s="41" t="s">
        <v>328</v>
      </c>
      <c r="B124" s="48" t="s">
        <v>329</v>
      </c>
      <c r="C124" s="49" t="s">
        <v>56</v>
      </c>
      <c r="D124" s="98">
        <v>100</v>
      </c>
      <c r="E124" s="5">
        <f>G124*'PRICE BID'!$F$6/(D124*100)</f>
        <v>0</v>
      </c>
      <c r="F124" s="6">
        <f t="shared" si="29"/>
        <v>0</v>
      </c>
      <c r="G124" s="46">
        <v>2.519772241900785E-3</v>
      </c>
      <c r="I124" s="15"/>
      <c r="J124" s="15"/>
      <c r="K124" s="15"/>
      <c r="L124" s="17"/>
    </row>
    <row r="125" spans="1:12" x14ac:dyDescent="0.25">
      <c r="A125" s="41">
        <v>517</v>
      </c>
      <c r="B125" s="47" t="s">
        <v>152</v>
      </c>
      <c r="C125" s="49" t="s">
        <v>153</v>
      </c>
      <c r="D125" s="98">
        <v>145</v>
      </c>
      <c r="E125" s="5">
        <f>G125*'PRICE BID'!$F$6/(D125*100)</f>
        <v>0</v>
      </c>
      <c r="F125" s="6">
        <f t="shared" si="29"/>
        <v>0</v>
      </c>
      <c r="G125" s="46">
        <v>1.3334913793423084E-2</v>
      </c>
      <c r="I125" s="15"/>
      <c r="J125" s="15"/>
      <c r="K125" s="15"/>
      <c r="L125" s="17"/>
    </row>
    <row r="126" spans="1:12" ht="78.75" x14ac:dyDescent="0.25">
      <c r="A126" s="41" t="s">
        <v>154</v>
      </c>
      <c r="B126" s="47" t="s">
        <v>155</v>
      </c>
      <c r="C126" s="49" t="s">
        <v>56</v>
      </c>
      <c r="D126" s="98">
        <v>475</v>
      </c>
      <c r="E126" s="5">
        <f>G126*'PRICE BID'!$F$6/(D126*100)</f>
        <v>0</v>
      </c>
      <c r="F126" s="6">
        <f t="shared" si="29"/>
        <v>0</v>
      </c>
      <c r="G126" s="46">
        <v>1.0508564011407293E-2</v>
      </c>
      <c r="I126" s="15"/>
      <c r="J126" s="15"/>
      <c r="K126" s="15"/>
      <c r="L126" s="17"/>
    </row>
    <row r="127" spans="1:12" ht="31.5" x14ac:dyDescent="0.25">
      <c r="A127" s="41" t="s">
        <v>156</v>
      </c>
      <c r="B127" s="48" t="s">
        <v>157</v>
      </c>
      <c r="C127" s="49" t="s">
        <v>58</v>
      </c>
      <c r="D127" s="98">
        <v>1187.5</v>
      </c>
      <c r="E127" s="5">
        <f>G127*'PRICE BID'!$F$6/(D127*100)</f>
        <v>0</v>
      </c>
      <c r="F127" s="6">
        <f t="shared" si="29"/>
        <v>0</v>
      </c>
      <c r="G127" s="46">
        <v>4.941122308829109E-3</v>
      </c>
      <c r="I127" s="15"/>
      <c r="J127" s="15"/>
      <c r="K127" s="15"/>
      <c r="L127" s="17"/>
    </row>
    <row r="128" spans="1:12" ht="31.5" x14ac:dyDescent="0.25">
      <c r="A128" s="41">
        <v>600</v>
      </c>
      <c r="B128" s="48" t="s">
        <v>158</v>
      </c>
      <c r="C128" s="49"/>
      <c r="D128" s="98">
        <v>0</v>
      </c>
      <c r="E128" s="5"/>
      <c r="F128" s="6"/>
      <c r="G128" s="46">
        <v>0</v>
      </c>
      <c r="I128" s="15"/>
      <c r="J128" s="15"/>
      <c r="K128" s="15"/>
      <c r="L128" s="17"/>
    </row>
    <row r="129" spans="1:12" ht="31.5" x14ac:dyDescent="0.25">
      <c r="A129" s="41">
        <v>601</v>
      </c>
      <c r="B129" s="48" t="s">
        <v>330</v>
      </c>
      <c r="C129" s="49"/>
      <c r="D129" s="98">
        <v>0</v>
      </c>
      <c r="E129" s="5"/>
      <c r="F129" s="6"/>
      <c r="G129" s="46">
        <v>0</v>
      </c>
      <c r="I129" s="15"/>
      <c r="J129" s="15"/>
      <c r="K129" s="15"/>
      <c r="L129" s="17"/>
    </row>
    <row r="130" spans="1:12" x14ac:dyDescent="0.25">
      <c r="A130" s="41" t="s">
        <v>9</v>
      </c>
      <c r="B130" s="48" t="s">
        <v>331</v>
      </c>
      <c r="C130" s="49" t="s">
        <v>56</v>
      </c>
      <c r="D130" s="98">
        <v>1</v>
      </c>
      <c r="E130" s="5">
        <f>G130*'PRICE BID'!$F$6/(D130*100)</f>
        <v>0</v>
      </c>
      <c r="F130" s="6">
        <f t="shared" ref="F130:F131" si="30">E130*D130</f>
        <v>0</v>
      </c>
      <c r="G130" s="46">
        <v>4.019886410006873E-5</v>
      </c>
      <c r="I130" s="15"/>
      <c r="J130" s="15"/>
      <c r="K130" s="15"/>
      <c r="L130" s="17"/>
    </row>
    <row r="131" spans="1:12" x14ac:dyDescent="0.25">
      <c r="A131" s="41" t="s">
        <v>10</v>
      </c>
      <c r="B131" s="48" t="s">
        <v>332</v>
      </c>
      <c r="C131" s="49" t="s">
        <v>56</v>
      </c>
      <c r="D131" s="98">
        <v>950</v>
      </c>
      <c r="E131" s="5">
        <f>G131*'PRICE BID'!$F$6/(D131*100)</f>
        <v>0</v>
      </c>
      <c r="F131" s="6">
        <f t="shared" si="30"/>
        <v>0</v>
      </c>
      <c r="G131" s="46">
        <v>7.2896230768358258E-2</v>
      </c>
      <c r="I131" s="15"/>
      <c r="J131" s="15"/>
      <c r="K131" s="15"/>
      <c r="L131" s="17"/>
    </row>
    <row r="132" spans="1:12" ht="31.5" x14ac:dyDescent="0.25">
      <c r="A132" s="41">
        <v>603</v>
      </c>
      <c r="B132" s="48" t="s">
        <v>333</v>
      </c>
      <c r="C132" s="49"/>
      <c r="D132" s="98">
        <v>0</v>
      </c>
      <c r="E132" s="5"/>
      <c r="F132" s="6"/>
      <c r="G132" s="46">
        <v>0</v>
      </c>
      <c r="I132" s="15"/>
      <c r="J132" s="15"/>
      <c r="K132" s="15"/>
      <c r="L132" s="17"/>
    </row>
    <row r="133" spans="1:12" x14ac:dyDescent="0.25">
      <c r="A133" s="41" t="s">
        <v>7</v>
      </c>
      <c r="B133" s="48" t="s">
        <v>334</v>
      </c>
      <c r="C133" s="49" t="s">
        <v>58</v>
      </c>
      <c r="D133" s="98">
        <v>6335</v>
      </c>
      <c r="E133" s="5">
        <f>G133*'PRICE BID'!$F$6/(D133*100)</f>
        <v>0</v>
      </c>
      <c r="F133" s="6">
        <f t="shared" ref="F133" si="31">E133*D133</f>
        <v>0</v>
      </c>
      <c r="G133" s="46">
        <v>0.18670215455373043</v>
      </c>
      <c r="I133" s="15"/>
      <c r="J133" s="15"/>
      <c r="K133" s="15"/>
      <c r="L133" s="17"/>
    </row>
    <row r="134" spans="1:12" ht="31.5" x14ac:dyDescent="0.25">
      <c r="A134" s="41">
        <v>604</v>
      </c>
      <c r="B134" s="48" t="s">
        <v>335</v>
      </c>
      <c r="C134" s="49"/>
      <c r="D134" s="98">
        <v>0</v>
      </c>
      <c r="E134" s="5"/>
      <c r="F134" s="6"/>
      <c r="G134" s="46">
        <v>0</v>
      </c>
      <c r="I134" s="15"/>
      <c r="J134" s="15"/>
      <c r="K134" s="15"/>
      <c r="L134" s="17"/>
    </row>
    <row r="135" spans="1:12" x14ac:dyDescent="0.25">
      <c r="A135" s="41" t="s">
        <v>5</v>
      </c>
      <c r="B135" s="48" t="s">
        <v>336</v>
      </c>
      <c r="C135" s="49" t="s">
        <v>58</v>
      </c>
      <c r="D135" s="98">
        <v>100</v>
      </c>
      <c r="E135" s="5">
        <f>G135*'PRICE BID'!$F$6/(D135*100)</f>
        <v>0</v>
      </c>
      <c r="F135" s="6">
        <f t="shared" ref="F135:F137" si="32">E135*D135</f>
        <v>0</v>
      </c>
      <c r="G135" s="46">
        <v>1.9087779724629027E-4</v>
      </c>
      <c r="I135" s="15"/>
      <c r="J135" s="15"/>
      <c r="K135" s="15"/>
      <c r="L135" s="17"/>
    </row>
    <row r="136" spans="1:12" x14ac:dyDescent="0.25">
      <c r="A136" s="41" t="s">
        <v>7</v>
      </c>
      <c r="B136" s="48" t="s">
        <v>337</v>
      </c>
      <c r="C136" s="49" t="s">
        <v>58</v>
      </c>
      <c r="D136" s="98">
        <v>100</v>
      </c>
      <c r="E136" s="5">
        <f>G136*'PRICE BID'!$F$6/(D136*100)</f>
        <v>0</v>
      </c>
      <c r="F136" s="6">
        <f t="shared" si="32"/>
        <v>0</v>
      </c>
      <c r="G136" s="46">
        <v>1.7560757346658706E-4</v>
      </c>
      <c r="I136" s="15"/>
      <c r="J136" s="15"/>
      <c r="K136" s="15"/>
      <c r="L136" s="17"/>
    </row>
    <row r="137" spans="1:12" x14ac:dyDescent="0.25">
      <c r="A137" s="44" t="s">
        <v>9</v>
      </c>
      <c r="B137" s="48" t="s">
        <v>338</v>
      </c>
      <c r="C137" s="49" t="s">
        <v>58</v>
      </c>
      <c r="D137" s="98">
        <v>100</v>
      </c>
      <c r="E137" s="5">
        <f>G137*'PRICE BID'!$F$6/(D137*100)</f>
        <v>0</v>
      </c>
      <c r="F137" s="6">
        <f t="shared" si="32"/>
        <v>0</v>
      </c>
      <c r="G137" s="46">
        <v>2.0614802102599349E-4</v>
      </c>
      <c r="I137" s="15"/>
      <c r="J137" s="15"/>
      <c r="K137" s="15"/>
      <c r="L137" s="17"/>
    </row>
    <row r="138" spans="1:12" ht="31.5" x14ac:dyDescent="0.25">
      <c r="A138" s="45">
        <v>605</v>
      </c>
      <c r="B138" s="48" t="s">
        <v>339</v>
      </c>
      <c r="C138" s="49"/>
      <c r="D138" s="98">
        <v>0</v>
      </c>
      <c r="E138" s="5"/>
      <c r="F138" s="6"/>
      <c r="G138" s="46">
        <v>0</v>
      </c>
      <c r="I138" s="15"/>
      <c r="J138" s="15"/>
      <c r="K138" s="15"/>
      <c r="L138" s="17"/>
    </row>
    <row r="139" spans="1:12" x14ac:dyDescent="0.25">
      <c r="A139" s="44" t="s">
        <v>5</v>
      </c>
      <c r="B139" s="48" t="s">
        <v>340</v>
      </c>
      <c r="C139" s="49" t="s">
        <v>56</v>
      </c>
      <c r="D139" s="98">
        <v>100</v>
      </c>
      <c r="E139" s="5">
        <f>G139*'PRICE BID'!$F$6/(D139*100)</f>
        <v>0</v>
      </c>
      <c r="F139" s="6">
        <f t="shared" ref="F139:F141" si="33">E139*D139</f>
        <v>0</v>
      </c>
      <c r="G139" s="46">
        <v>1.5651979374195802E-4</v>
      </c>
      <c r="I139" s="15"/>
      <c r="J139" s="15"/>
      <c r="K139" s="15"/>
      <c r="L139" s="17"/>
    </row>
    <row r="140" spans="1:12" x14ac:dyDescent="0.25">
      <c r="A140" s="44" t="s">
        <v>7</v>
      </c>
      <c r="B140" s="48" t="s">
        <v>341</v>
      </c>
      <c r="C140" s="49" t="s">
        <v>56</v>
      </c>
      <c r="D140" s="98">
        <v>100</v>
      </c>
      <c r="E140" s="5">
        <f>G140*'PRICE BID'!$F$6/(D140*100)</f>
        <v>0</v>
      </c>
      <c r="F140" s="6">
        <f t="shared" si="33"/>
        <v>0</v>
      </c>
      <c r="G140" s="46">
        <v>2.4432358047525154E-4</v>
      </c>
      <c r="I140" s="15"/>
      <c r="J140" s="15"/>
      <c r="K140" s="15"/>
      <c r="L140" s="17"/>
    </row>
    <row r="141" spans="1:12" x14ac:dyDescent="0.25">
      <c r="A141" s="41" t="s">
        <v>9</v>
      </c>
      <c r="B141" s="48" t="s">
        <v>331</v>
      </c>
      <c r="C141" s="49" t="s">
        <v>56</v>
      </c>
      <c r="D141" s="98">
        <v>100</v>
      </c>
      <c r="E141" s="5">
        <f>G141*'PRICE BID'!$F$6/(D141*100)</f>
        <v>0</v>
      </c>
      <c r="F141" s="6">
        <f t="shared" si="33"/>
        <v>0</v>
      </c>
      <c r="G141" s="46">
        <v>3.0540447559406441E-4</v>
      </c>
      <c r="I141" s="15"/>
      <c r="J141" s="15"/>
      <c r="K141" s="15"/>
      <c r="L141" s="17"/>
    </row>
    <row r="142" spans="1:12" x14ac:dyDescent="0.25">
      <c r="A142" s="41">
        <v>610</v>
      </c>
      <c r="B142" s="48" t="s">
        <v>342</v>
      </c>
      <c r="C142" s="49"/>
      <c r="D142" s="98">
        <v>0</v>
      </c>
      <c r="E142" s="5"/>
      <c r="F142" s="6"/>
      <c r="G142" s="46">
        <v>0</v>
      </c>
      <c r="I142" s="15"/>
      <c r="J142" s="15"/>
      <c r="K142" s="15"/>
      <c r="L142" s="17"/>
    </row>
    <row r="143" spans="1:12" x14ac:dyDescent="0.25">
      <c r="A143" s="41" t="s">
        <v>7</v>
      </c>
      <c r="B143" s="48" t="s">
        <v>343</v>
      </c>
      <c r="C143" s="49" t="s">
        <v>58</v>
      </c>
      <c r="D143" s="98">
        <v>100</v>
      </c>
      <c r="E143" s="5">
        <f>G143*'PRICE BID'!$F$6/(D143*100)</f>
        <v>0</v>
      </c>
      <c r="F143" s="6">
        <f t="shared" ref="F143:F148" si="34">E143*D143</f>
        <v>0</v>
      </c>
      <c r="G143" s="46">
        <v>1.0498278848545964E-3</v>
      </c>
      <c r="I143" s="15"/>
      <c r="J143" s="15"/>
      <c r="K143" s="15"/>
      <c r="L143" s="17"/>
    </row>
    <row r="144" spans="1:12" x14ac:dyDescent="0.25">
      <c r="A144" s="41" t="s">
        <v>10</v>
      </c>
      <c r="B144" s="48" t="s">
        <v>344</v>
      </c>
      <c r="C144" s="49" t="s">
        <v>58</v>
      </c>
      <c r="D144" s="98">
        <v>785</v>
      </c>
      <c r="E144" s="5">
        <f>G144*'PRICE BID'!$F$6/(D144*100)</f>
        <v>0</v>
      </c>
      <c r="F144" s="6">
        <f t="shared" si="34"/>
        <v>0</v>
      </c>
      <c r="G144" s="46">
        <v>6.1434019043718523E-3</v>
      </c>
      <c r="I144" s="15"/>
      <c r="J144" s="15"/>
      <c r="K144" s="15"/>
      <c r="L144" s="17"/>
    </row>
    <row r="145" spans="1:12" x14ac:dyDescent="0.25">
      <c r="A145" s="41">
        <v>613</v>
      </c>
      <c r="B145" s="48" t="s">
        <v>159</v>
      </c>
      <c r="C145" s="49" t="s">
        <v>17</v>
      </c>
      <c r="D145" s="98">
        <v>250</v>
      </c>
      <c r="E145" s="5">
        <f>G145*'PRICE BID'!$F$6/(D145*100)</f>
        <v>0</v>
      </c>
      <c r="F145" s="6">
        <f t="shared" si="34"/>
        <v>0</v>
      </c>
      <c r="G145" s="46">
        <v>2.0805679899845641E-3</v>
      </c>
      <c r="I145" s="15"/>
      <c r="J145" s="15"/>
      <c r="K145" s="15"/>
      <c r="L145" s="17"/>
    </row>
    <row r="146" spans="1:12" ht="31.5" x14ac:dyDescent="0.25">
      <c r="A146" s="41">
        <v>614</v>
      </c>
      <c r="B146" s="48" t="s">
        <v>160</v>
      </c>
      <c r="C146" s="49" t="s">
        <v>17</v>
      </c>
      <c r="D146" s="98">
        <v>250</v>
      </c>
      <c r="E146" s="5">
        <f>G146*'PRICE BID'!$F$6/(D146*100)</f>
        <v>0</v>
      </c>
      <c r="F146" s="6">
        <f t="shared" si="34"/>
        <v>0</v>
      </c>
      <c r="G146" s="46">
        <v>4.352013777215418E-3</v>
      </c>
      <c r="I146" s="15"/>
      <c r="J146" s="15"/>
      <c r="K146" s="15"/>
      <c r="L146" s="17"/>
    </row>
    <row r="147" spans="1:12" ht="31.5" x14ac:dyDescent="0.25">
      <c r="A147" s="41">
        <v>615</v>
      </c>
      <c r="B147" s="48" t="s">
        <v>161</v>
      </c>
      <c r="C147" s="49" t="s">
        <v>17</v>
      </c>
      <c r="D147" s="98">
        <v>150</v>
      </c>
      <c r="E147" s="5">
        <f>G147*'PRICE BID'!$F$6/(D147*100)</f>
        <v>0</v>
      </c>
      <c r="F147" s="6">
        <f t="shared" si="34"/>
        <v>0</v>
      </c>
      <c r="G147" s="46">
        <v>3.4415266843506134E-3</v>
      </c>
      <c r="I147" s="15"/>
      <c r="J147" s="15"/>
      <c r="K147" s="15"/>
      <c r="L147" s="17"/>
    </row>
    <row r="148" spans="1:12" ht="31.5" x14ac:dyDescent="0.25">
      <c r="A148" s="41" t="s">
        <v>162</v>
      </c>
      <c r="B148" s="48" t="s">
        <v>163</v>
      </c>
      <c r="C148" s="49" t="s">
        <v>17</v>
      </c>
      <c r="D148" s="98">
        <v>150</v>
      </c>
      <c r="E148" s="5">
        <f>G148*'PRICE BID'!$F$6/(D148*100)</f>
        <v>0</v>
      </c>
      <c r="F148" s="6">
        <f t="shared" si="34"/>
        <v>0</v>
      </c>
      <c r="G148" s="46">
        <v>3.4415266843506134E-3</v>
      </c>
      <c r="I148" s="15"/>
      <c r="J148" s="15"/>
      <c r="K148" s="15"/>
      <c r="L148" s="17"/>
    </row>
    <row r="149" spans="1:12" ht="31.5" x14ac:dyDescent="0.25">
      <c r="A149" s="44">
        <v>700</v>
      </c>
      <c r="B149" s="48" t="s">
        <v>59</v>
      </c>
      <c r="C149" s="49"/>
      <c r="D149" s="98">
        <v>0</v>
      </c>
      <c r="E149" s="5"/>
      <c r="F149" s="6"/>
      <c r="G149" s="46">
        <v>0</v>
      </c>
      <c r="I149" s="15"/>
      <c r="J149" s="15"/>
      <c r="K149" s="15"/>
      <c r="L149" s="17"/>
    </row>
    <row r="150" spans="1:12" ht="31.5" x14ac:dyDescent="0.25">
      <c r="A150" s="41">
        <v>701</v>
      </c>
      <c r="B150" s="48" t="s">
        <v>345</v>
      </c>
      <c r="C150" s="49" t="s">
        <v>53</v>
      </c>
      <c r="D150" s="98">
        <v>57</v>
      </c>
      <c r="E150" s="5">
        <f>G150*'PRICE BID'!$F$6/(D150*100)</f>
        <v>0</v>
      </c>
      <c r="F150" s="6">
        <f t="shared" ref="F150:F152" si="35">E150*D150</f>
        <v>0</v>
      </c>
      <c r="G150" s="46">
        <v>0.21783352159785194</v>
      </c>
      <c r="I150" s="15"/>
      <c r="J150" s="15"/>
      <c r="K150" s="15"/>
      <c r="L150" s="17"/>
    </row>
    <row r="151" spans="1:12" ht="110.25" x14ac:dyDescent="0.25">
      <c r="A151" s="41" t="s">
        <v>164</v>
      </c>
      <c r="B151" s="48" t="s">
        <v>507</v>
      </c>
      <c r="C151" s="49" t="s">
        <v>53</v>
      </c>
      <c r="D151" s="98">
        <v>361</v>
      </c>
      <c r="E151" s="5">
        <f>G151*'PRICE BID'!$F$6/(D151*100)</f>
        <v>0</v>
      </c>
      <c r="F151" s="6">
        <f t="shared" si="35"/>
        <v>0</v>
      </c>
      <c r="G151" s="46">
        <v>1.4006334971111853</v>
      </c>
      <c r="I151" s="15"/>
      <c r="J151" s="15"/>
      <c r="K151" s="15"/>
      <c r="L151" s="17"/>
    </row>
    <row r="152" spans="1:12" ht="110.25" x14ac:dyDescent="0.25">
      <c r="A152" s="41">
        <v>702</v>
      </c>
      <c r="B152" s="48" t="s">
        <v>508</v>
      </c>
      <c r="C152" s="49" t="s">
        <v>53</v>
      </c>
      <c r="D152" s="98">
        <v>135</v>
      </c>
      <c r="E152" s="5">
        <f>G152*'PRICE BID'!$F$6/(D152*100)</f>
        <v>0</v>
      </c>
      <c r="F152" s="6">
        <f t="shared" si="35"/>
        <v>0</v>
      </c>
      <c r="G152" s="46">
        <v>0.63899702077427201</v>
      </c>
      <c r="I152" s="15"/>
      <c r="J152" s="15"/>
      <c r="K152" s="15"/>
      <c r="L152" s="17"/>
    </row>
    <row r="153" spans="1:12" x14ac:dyDescent="0.25">
      <c r="A153" s="41">
        <v>703</v>
      </c>
      <c r="B153" s="47" t="s">
        <v>566</v>
      </c>
      <c r="C153" s="49"/>
      <c r="D153" s="98"/>
      <c r="E153" s="5"/>
      <c r="F153" s="6"/>
      <c r="G153" s="46">
        <v>0</v>
      </c>
      <c r="I153" s="15"/>
      <c r="J153" s="15"/>
      <c r="K153" s="15"/>
      <c r="L153" s="17"/>
    </row>
    <row r="154" spans="1:12" x14ac:dyDescent="0.25">
      <c r="A154" s="41" t="s">
        <v>567</v>
      </c>
      <c r="B154" s="47" t="s">
        <v>568</v>
      </c>
      <c r="C154" s="49" t="s">
        <v>53</v>
      </c>
      <c r="D154" s="98">
        <v>50</v>
      </c>
      <c r="E154" s="5">
        <f>G154*'PRICE BID'!$F$6/(D154*100)</f>
        <v>0</v>
      </c>
      <c r="F154" s="6">
        <f t="shared" ref="F154:F155" si="36">E154*D154</f>
        <v>0</v>
      </c>
      <c r="G154" s="46">
        <v>5.4600593902301334E-2</v>
      </c>
      <c r="I154" s="15"/>
      <c r="J154" s="15"/>
      <c r="K154" s="15"/>
      <c r="L154" s="17"/>
    </row>
    <row r="155" spans="1:12" s="13" customFormat="1" ht="31.5" x14ac:dyDescent="0.25">
      <c r="A155" s="41" t="s">
        <v>569</v>
      </c>
      <c r="B155" s="48" t="s">
        <v>570</v>
      </c>
      <c r="C155" s="49" t="s">
        <v>53</v>
      </c>
      <c r="D155" s="98">
        <v>35</v>
      </c>
      <c r="E155" s="5">
        <f>G155*'PRICE BID'!$F$6/(D155*100)</f>
        <v>0</v>
      </c>
      <c r="F155" s="6">
        <f t="shared" si="36"/>
        <v>0</v>
      </c>
      <c r="G155" s="46">
        <v>3.7687294043902045E-2</v>
      </c>
      <c r="H155" s="16"/>
      <c r="I155" s="16"/>
      <c r="J155" s="16"/>
      <c r="K155" s="16"/>
      <c r="L155" s="17"/>
    </row>
    <row r="156" spans="1:12" s="18" customFormat="1" ht="31.5" x14ac:dyDescent="0.25">
      <c r="A156" s="41">
        <v>704</v>
      </c>
      <c r="B156" s="48" t="s">
        <v>165</v>
      </c>
      <c r="C156" s="49"/>
      <c r="D156" s="98">
        <v>0</v>
      </c>
      <c r="E156" s="5"/>
      <c r="F156" s="6"/>
      <c r="G156" s="46">
        <v>0</v>
      </c>
      <c r="H156" s="16"/>
      <c r="I156" s="39"/>
      <c r="J156" s="39"/>
      <c r="K156" s="39"/>
      <c r="L156" s="17"/>
    </row>
    <row r="157" spans="1:12" x14ac:dyDescent="0.25">
      <c r="A157" s="41" t="s">
        <v>5</v>
      </c>
      <c r="B157" s="48" t="s">
        <v>346</v>
      </c>
      <c r="C157" s="49" t="s">
        <v>167</v>
      </c>
      <c r="D157" s="98">
        <v>4376</v>
      </c>
      <c r="E157" s="5">
        <f>G157*'PRICE BID'!$F$6/(D157*100)</f>
        <v>0</v>
      </c>
      <c r="F157" s="6">
        <f t="shared" ref="F157:F159" si="37">E157*D157</f>
        <v>0</v>
      </c>
      <c r="G157" s="46">
        <v>1.3865668596446119E-2</v>
      </c>
      <c r="I157" s="15"/>
      <c r="J157" s="15"/>
      <c r="K157" s="15"/>
      <c r="L157" s="17"/>
    </row>
    <row r="158" spans="1:12" x14ac:dyDescent="0.25">
      <c r="A158" s="41" t="s">
        <v>7</v>
      </c>
      <c r="B158" s="48" t="s">
        <v>347</v>
      </c>
      <c r="C158" s="49" t="s">
        <v>167</v>
      </c>
      <c r="D158" s="98">
        <v>845</v>
      </c>
      <c r="E158" s="5">
        <f>G158*'PRICE BID'!$F$6/(D158*100)</f>
        <v>0</v>
      </c>
      <c r="F158" s="6">
        <f t="shared" si="37"/>
        <v>0</v>
      </c>
      <c r="G158" s="46">
        <v>1.2225913791422138E-2</v>
      </c>
      <c r="I158" s="15"/>
      <c r="J158" s="15"/>
      <c r="K158" s="15"/>
      <c r="L158" s="17"/>
    </row>
    <row r="159" spans="1:12" x14ac:dyDescent="0.25">
      <c r="A159" s="41" t="s">
        <v>9</v>
      </c>
      <c r="B159" s="48" t="s">
        <v>166</v>
      </c>
      <c r="C159" s="49" t="s">
        <v>167</v>
      </c>
      <c r="D159" s="98">
        <v>250</v>
      </c>
      <c r="E159" s="5">
        <f>G159*'PRICE BID'!$F$6/(D159*100)</f>
        <v>0</v>
      </c>
      <c r="F159" s="6">
        <f t="shared" si="37"/>
        <v>0</v>
      </c>
      <c r="G159" s="46">
        <v>4.1038726407952413E-3</v>
      </c>
      <c r="I159" s="15"/>
      <c r="J159" s="15"/>
      <c r="K159" s="15"/>
      <c r="L159" s="17"/>
    </row>
    <row r="160" spans="1:12" ht="31.5" x14ac:dyDescent="0.25">
      <c r="A160" s="41" t="s">
        <v>10</v>
      </c>
      <c r="B160" s="48" t="s">
        <v>348</v>
      </c>
      <c r="C160" s="49"/>
      <c r="D160" s="98">
        <v>0</v>
      </c>
      <c r="E160" s="5"/>
      <c r="F160" s="6"/>
      <c r="G160" s="46">
        <v>0</v>
      </c>
      <c r="I160" s="15"/>
      <c r="J160" s="15"/>
      <c r="K160" s="15"/>
      <c r="L160" s="17"/>
    </row>
    <row r="161" spans="1:12" x14ac:dyDescent="0.25">
      <c r="A161" s="41" t="s">
        <v>169</v>
      </c>
      <c r="B161" s="48" t="s">
        <v>349</v>
      </c>
      <c r="C161" s="49" t="s">
        <v>171</v>
      </c>
      <c r="D161" s="98">
        <v>100</v>
      </c>
      <c r="E161" s="5">
        <f>G161*'PRICE BID'!$F$6/(D161*100)</f>
        <v>0</v>
      </c>
      <c r="F161" s="6">
        <f t="shared" ref="F161:F163" si="38">E161*D161</f>
        <v>0</v>
      </c>
      <c r="G161" s="46">
        <v>2.137831329158451E-4</v>
      </c>
      <c r="I161" s="15"/>
      <c r="J161" s="15"/>
      <c r="K161" s="15"/>
      <c r="L161" s="17"/>
    </row>
    <row r="162" spans="1:12" x14ac:dyDescent="0.25">
      <c r="A162" s="41" t="s">
        <v>172</v>
      </c>
      <c r="B162" s="48" t="s">
        <v>350</v>
      </c>
      <c r="C162" s="49" t="s">
        <v>171</v>
      </c>
      <c r="D162" s="98">
        <v>100</v>
      </c>
      <c r="E162" s="5">
        <f>G162*'PRICE BID'!$F$6/(D162*100)</f>
        <v>0</v>
      </c>
      <c r="F162" s="6">
        <f t="shared" si="38"/>
        <v>0</v>
      </c>
      <c r="G162" s="46">
        <v>2.3668846858539993E-4</v>
      </c>
      <c r="I162" s="15"/>
      <c r="J162" s="15"/>
      <c r="K162" s="15"/>
      <c r="L162" s="17"/>
    </row>
    <row r="163" spans="1:12" x14ac:dyDescent="0.25">
      <c r="A163" s="41" t="s">
        <v>174</v>
      </c>
      <c r="B163" s="48" t="s">
        <v>351</v>
      </c>
      <c r="C163" s="49" t="s">
        <v>171</v>
      </c>
      <c r="D163" s="98">
        <v>100</v>
      </c>
      <c r="E163" s="5">
        <f>G163*'PRICE BID'!$F$6/(D163*100)</f>
        <v>0</v>
      </c>
      <c r="F163" s="6">
        <f t="shared" si="38"/>
        <v>0</v>
      </c>
      <c r="G163" s="46">
        <v>2.6722891614480639E-4</v>
      </c>
      <c r="I163" s="15"/>
      <c r="J163" s="15"/>
      <c r="K163" s="15"/>
      <c r="L163" s="17"/>
    </row>
    <row r="164" spans="1:12" ht="31.5" x14ac:dyDescent="0.25">
      <c r="A164" s="41" t="s">
        <v>11</v>
      </c>
      <c r="B164" s="48" t="s">
        <v>352</v>
      </c>
      <c r="C164" s="49"/>
      <c r="D164" s="98">
        <v>0</v>
      </c>
      <c r="E164" s="5"/>
      <c r="F164" s="6"/>
      <c r="G164" s="46">
        <v>0</v>
      </c>
      <c r="I164" s="15"/>
      <c r="J164" s="15"/>
      <c r="K164" s="15"/>
      <c r="L164" s="17"/>
    </row>
    <row r="165" spans="1:12" x14ac:dyDescent="0.25">
      <c r="A165" s="41" t="s">
        <v>169</v>
      </c>
      <c r="B165" s="48" t="s">
        <v>353</v>
      </c>
      <c r="C165" s="49" t="s">
        <v>171</v>
      </c>
      <c r="D165" s="98">
        <v>100</v>
      </c>
      <c r="E165" s="5">
        <f>G165*'PRICE BID'!$F$6/(D165*100)</f>
        <v>0</v>
      </c>
      <c r="F165" s="6">
        <f t="shared" ref="F165:F168" si="39">E165*D165</f>
        <v>0</v>
      </c>
      <c r="G165" s="46">
        <v>7.864165246547159E-4</v>
      </c>
      <c r="I165" s="15"/>
      <c r="J165" s="15"/>
      <c r="K165" s="15"/>
      <c r="L165" s="17"/>
    </row>
    <row r="166" spans="1:12" x14ac:dyDescent="0.25">
      <c r="A166" s="41" t="s">
        <v>172</v>
      </c>
      <c r="B166" s="48" t="s">
        <v>354</v>
      </c>
      <c r="C166" s="49" t="s">
        <v>171</v>
      </c>
      <c r="D166" s="98">
        <v>100</v>
      </c>
      <c r="E166" s="5">
        <f>G166*'PRICE BID'!$F$6/(D166*100)</f>
        <v>0</v>
      </c>
      <c r="F166" s="6">
        <f t="shared" si="39"/>
        <v>0</v>
      </c>
      <c r="G166" s="46">
        <v>1.0421927729647449E-3</v>
      </c>
      <c r="I166" s="15"/>
      <c r="J166" s="15"/>
      <c r="K166" s="15"/>
      <c r="L166" s="17"/>
    </row>
    <row r="167" spans="1:12" x14ac:dyDescent="0.25">
      <c r="A167" s="41" t="s">
        <v>174</v>
      </c>
      <c r="B167" s="48" t="s">
        <v>355</v>
      </c>
      <c r="C167" s="49" t="s">
        <v>171</v>
      </c>
      <c r="D167" s="98">
        <v>124</v>
      </c>
      <c r="E167" s="5">
        <f>G167*'PRICE BID'!$F$6/(D167*100)</f>
        <v>0</v>
      </c>
      <c r="F167" s="6">
        <f t="shared" si="39"/>
        <v>0</v>
      </c>
      <c r="G167" s="46">
        <v>2.0213195217193155E-3</v>
      </c>
      <c r="I167" s="15"/>
      <c r="J167" s="15"/>
      <c r="K167" s="15"/>
      <c r="L167" s="17"/>
    </row>
    <row r="168" spans="1:12" x14ac:dyDescent="0.25">
      <c r="A168" s="41" t="s">
        <v>176</v>
      </c>
      <c r="B168" s="48" t="s">
        <v>356</v>
      </c>
      <c r="C168" s="49" t="s">
        <v>171</v>
      </c>
      <c r="D168" s="98">
        <v>24</v>
      </c>
      <c r="E168" s="5">
        <f>G168*'PRICE BID'!$F$6/(D168*100)</f>
        <v>0</v>
      </c>
      <c r="F168" s="6">
        <f t="shared" si="39"/>
        <v>0</v>
      </c>
      <c r="G168" s="46">
        <v>7.0640055204907099E-4</v>
      </c>
      <c r="I168" s="15"/>
      <c r="J168" s="15"/>
      <c r="K168" s="15"/>
      <c r="L168" s="17"/>
    </row>
    <row r="169" spans="1:12" ht="31.5" x14ac:dyDescent="0.25">
      <c r="A169" s="41" t="s">
        <v>144</v>
      </c>
      <c r="B169" s="48" t="s">
        <v>168</v>
      </c>
      <c r="C169" s="49"/>
      <c r="D169" s="98">
        <v>0</v>
      </c>
      <c r="E169" s="5"/>
      <c r="F169" s="6"/>
      <c r="G169" s="46">
        <v>0</v>
      </c>
      <c r="I169" s="15"/>
      <c r="J169" s="15"/>
      <c r="K169" s="15"/>
      <c r="L169" s="17"/>
    </row>
    <row r="170" spans="1:12" x14ac:dyDescent="0.25">
      <c r="A170" s="41" t="s">
        <v>169</v>
      </c>
      <c r="B170" s="48" t="s">
        <v>170</v>
      </c>
      <c r="C170" s="49" t="s">
        <v>171</v>
      </c>
      <c r="D170" s="98">
        <v>50</v>
      </c>
      <c r="E170" s="5">
        <f>G170*'PRICE BID'!$F$6/(D170*100)</f>
        <v>0</v>
      </c>
      <c r="F170" s="6">
        <f t="shared" ref="F170:F177" si="40">E170*D170</f>
        <v>0</v>
      </c>
      <c r="G170" s="46">
        <v>6.5852840049970146E-4</v>
      </c>
      <c r="I170" s="15"/>
      <c r="J170" s="15"/>
      <c r="K170" s="15"/>
      <c r="L170" s="17"/>
    </row>
    <row r="171" spans="1:12" x14ac:dyDescent="0.25">
      <c r="A171" s="41" t="s">
        <v>172</v>
      </c>
      <c r="B171" s="48" t="s">
        <v>173</v>
      </c>
      <c r="C171" s="49" t="s">
        <v>171</v>
      </c>
      <c r="D171" s="98">
        <v>50</v>
      </c>
      <c r="E171" s="5">
        <f>G171*'PRICE BID'!$F$6/(D171*100)</f>
        <v>0</v>
      </c>
      <c r="F171" s="6">
        <f t="shared" si="40"/>
        <v>0</v>
      </c>
      <c r="G171" s="46">
        <v>7.635111889851611E-4</v>
      </c>
      <c r="I171" s="15"/>
      <c r="J171" s="15"/>
      <c r="K171" s="15"/>
      <c r="L171" s="17"/>
    </row>
    <row r="172" spans="1:12" x14ac:dyDescent="0.25">
      <c r="A172" s="41" t="s">
        <v>174</v>
      </c>
      <c r="B172" s="48" t="s">
        <v>175</v>
      </c>
      <c r="C172" s="49" t="s">
        <v>171</v>
      </c>
      <c r="D172" s="98">
        <v>50</v>
      </c>
      <c r="E172" s="5">
        <f>G172*'PRICE BID'!$F$6/(D172*100)</f>
        <v>0</v>
      </c>
      <c r="F172" s="6">
        <f t="shared" si="40"/>
        <v>0</v>
      </c>
      <c r="G172" s="46">
        <v>9.5438898623145135E-4</v>
      </c>
      <c r="I172" s="15"/>
      <c r="J172" s="15"/>
      <c r="K172" s="15"/>
      <c r="L172" s="17"/>
    </row>
    <row r="173" spans="1:12" x14ac:dyDescent="0.25">
      <c r="A173" s="41" t="s">
        <v>176</v>
      </c>
      <c r="B173" s="48" t="s">
        <v>177</v>
      </c>
      <c r="C173" s="49" t="s">
        <v>171</v>
      </c>
      <c r="D173" s="98">
        <v>50</v>
      </c>
      <c r="E173" s="5">
        <f>G173*'PRICE BID'!$F$6/(D173*100)</f>
        <v>0</v>
      </c>
      <c r="F173" s="6">
        <f t="shared" si="40"/>
        <v>0</v>
      </c>
      <c r="G173" s="46">
        <v>1.7847074042528141E-3</v>
      </c>
      <c r="I173" s="15"/>
      <c r="J173" s="15"/>
      <c r="K173" s="15"/>
      <c r="L173" s="17"/>
    </row>
    <row r="174" spans="1:12" x14ac:dyDescent="0.25">
      <c r="A174" s="41" t="s">
        <v>178</v>
      </c>
      <c r="B174" s="48" t="s">
        <v>179</v>
      </c>
      <c r="C174" s="49" t="s">
        <v>171</v>
      </c>
      <c r="D174" s="98">
        <v>50</v>
      </c>
      <c r="E174" s="5">
        <f>G174*'PRICE BID'!$F$6/(D174*100)</f>
        <v>0</v>
      </c>
      <c r="F174" s="6">
        <f t="shared" si="40"/>
        <v>0</v>
      </c>
      <c r="G174" s="46">
        <v>2.7620017261538203E-3</v>
      </c>
      <c r="I174" s="15"/>
      <c r="J174" s="15"/>
      <c r="K174" s="15"/>
      <c r="L174" s="17"/>
    </row>
    <row r="175" spans="1:12" x14ac:dyDescent="0.25">
      <c r="A175" s="41" t="s">
        <v>180</v>
      </c>
      <c r="B175" s="48" t="s">
        <v>181</v>
      </c>
      <c r="C175" s="49" t="s">
        <v>171</v>
      </c>
      <c r="D175" s="98">
        <v>50</v>
      </c>
      <c r="E175" s="5">
        <f>G175*'PRICE BID'!$F$6/(D175*100)</f>
        <v>0</v>
      </c>
      <c r="F175" s="6">
        <f t="shared" si="40"/>
        <v>0</v>
      </c>
      <c r="G175" s="46">
        <v>4.3901893366646762E-3</v>
      </c>
      <c r="I175" s="15"/>
      <c r="J175" s="15"/>
      <c r="K175" s="15"/>
      <c r="L175" s="17"/>
    </row>
    <row r="176" spans="1:12" ht="31.5" x14ac:dyDescent="0.25">
      <c r="A176" s="41">
        <v>705</v>
      </c>
      <c r="B176" s="48" t="s">
        <v>357</v>
      </c>
      <c r="C176" s="49" t="s">
        <v>171</v>
      </c>
      <c r="D176" s="98">
        <v>25</v>
      </c>
      <c r="E176" s="5">
        <f>G176*'PRICE BID'!$F$6/(D176*100)</f>
        <v>0</v>
      </c>
      <c r="F176" s="6">
        <f t="shared" si="40"/>
        <v>0</v>
      </c>
      <c r="G176" s="46">
        <v>1.7350791769687787E-3</v>
      </c>
      <c r="I176" s="15"/>
      <c r="J176" s="15"/>
      <c r="K176" s="15"/>
      <c r="L176" s="17"/>
    </row>
    <row r="177" spans="1:12" x14ac:dyDescent="0.25">
      <c r="A177" s="41">
        <v>706</v>
      </c>
      <c r="B177" s="48" t="s">
        <v>358</v>
      </c>
      <c r="C177" s="49" t="s">
        <v>56</v>
      </c>
      <c r="D177" s="98">
        <v>40</v>
      </c>
      <c r="E177" s="5">
        <f>G177*'PRICE BID'!$F$6/(D177*100)</f>
        <v>0</v>
      </c>
      <c r="F177" s="6">
        <f t="shared" si="40"/>
        <v>0</v>
      </c>
      <c r="G177" s="46">
        <v>2.7715456160161346E-3</v>
      </c>
      <c r="I177" s="15"/>
      <c r="J177" s="15"/>
      <c r="K177" s="15"/>
      <c r="L177" s="17"/>
    </row>
    <row r="178" spans="1:12" ht="31.5" x14ac:dyDescent="0.25">
      <c r="A178" s="41">
        <v>800</v>
      </c>
      <c r="B178" s="48" t="s">
        <v>182</v>
      </c>
      <c r="C178" s="49"/>
      <c r="D178" s="98">
        <v>0</v>
      </c>
      <c r="E178" s="5"/>
      <c r="F178" s="6"/>
      <c r="G178" s="46">
        <v>0</v>
      </c>
      <c r="I178" s="15"/>
      <c r="J178" s="15"/>
      <c r="K178" s="15"/>
      <c r="L178" s="17"/>
    </row>
    <row r="179" spans="1:12" ht="63" x14ac:dyDescent="0.25">
      <c r="A179" s="41">
        <v>801</v>
      </c>
      <c r="B179" s="48" t="s">
        <v>183</v>
      </c>
      <c r="C179" s="49" t="s">
        <v>56</v>
      </c>
      <c r="D179" s="98">
        <v>25</v>
      </c>
      <c r="E179" s="5">
        <f>G179*'PRICE BID'!$F$6/(D179*100)</f>
        <v>0</v>
      </c>
      <c r="F179" s="6">
        <f t="shared" ref="F179:F184" si="41">E179*D179</f>
        <v>0</v>
      </c>
      <c r="G179" s="46">
        <v>6.5566523354100711E-4</v>
      </c>
      <c r="I179" s="15"/>
      <c r="J179" s="15"/>
      <c r="K179" s="15"/>
      <c r="L179" s="17"/>
    </row>
    <row r="180" spans="1:12" ht="31.5" x14ac:dyDescent="0.25">
      <c r="A180" s="41">
        <v>802</v>
      </c>
      <c r="B180" s="48" t="s">
        <v>184</v>
      </c>
      <c r="C180" s="49" t="s">
        <v>52</v>
      </c>
      <c r="D180" s="98">
        <v>5</v>
      </c>
      <c r="E180" s="5">
        <f>G180*'PRICE BID'!$F$6/(D180*100)</f>
        <v>0</v>
      </c>
      <c r="F180" s="6">
        <f t="shared" si="41"/>
        <v>0</v>
      </c>
      <c r="G180" s="46">
        <v>4.5201771165893998E-3</v>
      </c>
      <c r="I180" s="15"/>
      <c r="J180" s="15"/>
      <c r="K180" s="15"/>
      <c r="L180" s="17"/>
    </row>
    <row r="181" spans="1:12" ht="63" x14ac:dyDescent="0.25">
      <c r="A181" s="41">
        <v>803</v>
      </c>
      <c r="B181" s="48" t="s">
        <v>185</v>
      </c>
      <c r="C181" s="49" t="s">
        <v>52</v>
      </c>
      <c r="D181" s="98">
        <v>5</v>
      </c>
      <c r="E181" s="5">
        <f>G181*'PRICE BID'!$F$6/(D181*100)</f>
        <v>0</v>
      </c>
      <c r="F181" s="6">
        <f t="shared" si="41"/>
        <v>0</v>
      </c>
      <c r="G181" s="46">
        <v>4.3340712642742666E-3</v>
      </c>
      <c r="I181" s="15"/>
      <c r="J181" s="15"/>
      <c r="K181" s="15"/>
      <c r="L181" s="17"/>
    </row>
    <row r="182" spans="1:12" ht="47.25" x14ac:dyDescent="0.25">
      <c r="A182" s="41">
        <v>804</v>
      </c>
      <c r="B182" s="48" t="s">
        <v>186</v>
      </c>
      <c r="C182" s="49" t="s">
        <v>52</v>
      </c>
      <c r="D182" s="98">
        <v>141.5</v>
      </c>
      <c r="E182" s="5">
        <f>G182*'PRICE BID'!$F$6/(D182*100)</f>
        <v>0</v>
      </c>
      <c r="F182" s="6">
        <f t="shared" si="41"/>
        <v>0</v>
      </c>
      <c r="G182" s="46">
        <v>0.23668709426525977</v>
      </c>
      <c r="I182" s="15"/>
      <c r="J182" s="15"/>
      <c r="K182" s="15"/>
      <c r="L182" s="17"/>
    </row>
    <row r="183" spans="1:12" ht="47.25" x14ac:dyDescent="0.25">
      <c r="A183" s="41">
        <v>805</v>
      </c>
      <c r="B183" s="48" t="s">
        <v>359</v>
      </c>
      <c r="C183" s="49" t="s">
        <v>52</v>
      </c>
      <c r="D183" s="98">
        <v>27</v>
      </c>
      <c r="E183" s="5">
        <f>G183*'PRICE BID'!$F$6/(D183*100)</f>
        <v>0</v>
      </c>
      <c r="F183" s="6">
        <f t="shared" si="41"/>
        <v>0</v>
      </c>
      <c r="G183" s="46">
        <v>4.935905141435875E-2</v>
      </c>
      <c r="I183" s="15"/>
      <c r="J183" s="15"/>
      <c r="K183" s="15"/>
      <c r="L183" s="17"/>
    </row>
    <row r="184" spans="1:12" ht="31.5" x14ac:dyDescent="0.25">
      <c r="A184" s="41">
        <v>806</v>
      </c>
      <c r="B184" s="48" t="s">
        <v>187</v>
      </c>
      <c r="C184" s="49" t="s">
        <v>17</v>
      </c>
      <c r="D184" s="98">
        <v>100</v>
      </c>
      <c r="E184" s="5">
        <f>G184*'PRICE BID'!$F$6/(D184*100)</f>
        <v>0</v>
      </c>
      <c r="F184" s="6">
        <f t="shared" si="41"/>
        <v>0</v>
      </c>
      <c r="G184" s="46">
        <v>6.7418037987389727E-3</v>
      </c>
      <c r="I184" s="15"/>
      <c r="J184" s="15"/>
      <c r="K184" s="15"/>
      <c r="L184" s="17"/>
    </row>
    <row r="185" spans="1:12" ht="47.25" x14ac:dyDescent="0.25">
      <c r="A185" s="41">
        <v>900</v>
      </c>
      <c r="B185" s="48" t="s">
        <v>60</v>
      </c>
      <c r="C185" s="49"/>
      <c r="D185" s="98">
        <v>0</v>
      </c>
      <c r="E185" s="5"/>
      <c r="F185" s="6"/>
      <c r="G185" s="46">
        <v>0</v>
      </c>
      <c r="I185" s="15"/>
      <c r="J185" s="15"/>
      <c r="K185" s="15"/>
      <c r="L185" s="17"/>
    </row>
    <row r="186" spans="1:12" ht="126" x14ac:dyDescent="0.25">
      <c r="A186" s="41">
        <v>902</v>
      </c>
      <c r="B186" s="48" t="s">
        <v>571</v>
      </c>
      <c r="C186" s="49" t="s">
        <v>56</v>
      </c>
      <c r="D186" s="98">
        <v>50</v>
      </c>
      <c r="E186" s="5">
        <f>G186*'PRICE BID'!$F$6/(D186*100)</f>
        <v>0</v>
      </c>
      <c r="F186" s="6">
        <f t="shared" ref="F186:F193" si="42">E186*D186</f>
        <v>0</v>
      </c>
      <c r="G186" s="46">
        <v>9.8492943379085776E-3</v>
      </c>
      <c r="I186" s="15"/>
      <c r="J186" s="15"/>
      <c r="K186" s="15"/>
      <c r="L186" s="17"/>
    </row>
    <row r="187" spans="1:12" ht="141.75" x14ac:dyDescent="0.25">
      <c r="A187" s="41">
        <v>903</v>
      </c>
      <c r="B187" s="48" t="s">
        <v>572</v>
      </c>
      <c r="C187" s="49" t="s">
        <v>56</v>
      </c>
      <c r="D187" s="98">
        <v>126</v>
      </c>
      <c r="E187" s="5">
        <f>G187*'PRICE BID'!$F$6/(D187*100)</f>
        <v>0</v>
      </c>
      <c r="F187" s="6">
        <f t="shared" si="42"/>
        <v>0</v>
      </c>
      <c r="G187" s="46">
        <v>2.0476682928511934E-2</v>
      </c>
      <c r="I187" s="15"/>
      <c r="J187" s="15"/>
      <c r="K187" s="15"/>
      <c r="L187" s="17"/>
    </row>
    <row r="188" spans="1:12" ht="110.25" x14ac:dyDescent="0.25">
      <c r="A188" s="41">
        <v>904</v>
      </c>
      <c r="B188" s="48" t="s">
        <v>573</v>
      </c>
      <c r="C188" s="49" t="s">
        <v>56</v>
      </c>
      <c r="D188" s="98">
        <v>30</v>
      </c>
      <c r="E188" s="5">
        <f>G188*'PRICE BID'!$F$6/(D188*100)</f>
        <v>0</v>
      </c>
      <c r="F188" s="6">
        <f t="shared" si="42"/>
        <v>0</v>
      </c>
      <c r="G188" s="46">
        <v>9.0705129251437144E-3</v>
      </c>
      <c r="I188" s="15"/>
      <c r="J188" s="15"/>
      <c r="K188" s="15"/>
      <c r="L188" s="17"/>
    </row>
    <row r="189" spans="1:12" ht="110.25" x14ac:dyDescent="0.25">
      <c r="A189" s="41" t="s">
        <v>188</v>
      </c>
      <c r="B189" s="48" t="s">
        <v>574</v>
      </c>
      <c r="C189" s="49" t="s">
        <v>56</v>
      </c>
      <c r="D189" s="98">
        <v>479</v>
      </c>
      <c r="E189" s="5">
        <f>G189*'PRICE BID'!$F$6/(D189*100)</f>
        <v>0</v>
      </c>
      <c r="F189" s="6">
        <f t="shared" si="42"/>
        <v>0</v>
      </c>
      <c r="G189" s="46">
        <v>0.21032415592382467</v>
      </c>
      <c r="I189" s="15"/>
      <c r="J189" s="15"/>
      <c r="K189" s="15"/>
      <c r="L189" s="17"/>
    </row>
    <row r="190" spans="1:12" ht="94.5" x14ac:dyDescent="0.25">
      <c r="A190" s="41">
        <v>905</v>
      </c>
      <c r="B190" s="48" t="s">
        <v>575</v>
      </c>
      <c r="C190" s="49" t="s">
        <v>56</v>
      </c>
      <c r="D190" s="98">
        <v>13</v>
      </c>
      <c r="E190" s="5">
        <f>G190*'PRICE BID'!$F$6/(D190*100)</f>
        <v>0</v>
      </c>
      <c r="F190" s="6">
        <f t="shared" si="42"/>
        <v>0</v>
      </c>
      <c r="G190" s="46">
        <v>4.2377543277837887E-3</v>
      </c>
      <c r="I190" s="15"/>
      <c r="J190" s="15"/>
      <c r="K190" s="15"/>
      <c r="L190" s="17"/>
    </row>
    <row r="191" spans="1:12" ht="141.75" x14ac:dyDescent="0.25">
      <c r="A191" s="41">
        <v>906</v>
      </c>
      <c r="B191" s="48" t="s">
        <v>576</v>
      </c>
      <c r="C191" s="49" t="s">
        <v>360</v>
      </c>
      <c r="D191" s="98">
        <v>4266</v>
      </c>
      <c r="E191" s="5">
        <f>G191*'PRICE BID'!$F$6/(D191*100)</f>
        <v>0</v>
      </c>
      <c r="F191" s="6">
        <f t="shared" si="42"/>
        <v>0</v>
      </c>
      <c r="G191" s="46">
        <v>0.10357226827837945</v>
      </c>
      <c r="I191" s="15"/>
      <c r="J191" s="15"/>
      <c r="K191" s="15"/>
      <c r="L191" s="17"/>
    </row>
    <row r="192" spans="1:12" ht="141.75" x14ac:dyDescent="0.25">
      <c r="A192" s="41" t="s">
        <v>361</v>
      </c>
      <c r="B192" s="48" t="s">
        <v>577</v>
      </c>
      <c r="C192" s="49" t="s">
        <v>56</v>
      </c>
      <c r="D192" s="98">
        <v>125</v>
      </c>
      <c r="E192" s="5">
        <f>G192*'PRICE BID'!$F$6/(D192*100)</f>
        <v>0</v>
      </c>
      <c r="F192" s="6">
        <f t="shared" si="42"/>
        <v>0</v>
      </c>
      <c r="G192" s="46">
        <v>6.6289774153326889E-2</v>
      </c>
      <c r="I192" s="15"/>
      <c r="J192" s="15"/>
      <c r="K192" s="15"/>
      <c r="L192" s="17"/>
    </row>
    <row r="193" spans="1:12" ht="126" x14ac:dyDescent="0.25">
      <c r="A193" s="41" t="s">
        <v>189</v>
      </c>
      <c r="B193" s="48" t="s">
        <v>578</v>
      </c>
      <c r="C193" s="49" t="s">
        <v>56</v>
      </c>
      <c r="D193" s="98">
        <v>130</v>
      </c>
      <c r="E193" s="5">
        <f>G193*'PRICE BID'!$F$6/(D193*100)</f>
        <v>0</v>
      </c>
      <c r="F193" s="6">
        <f t="shared" si="42"/>
        <v>0</v>
      </c>
      <c r="G193" s="46">
        <v>0.10150890152833704</v>
      </c>
      <c r="I193" s="15"/>
      <c r="J193" s="15"/>
      <c r="K193" s="15"/>
      <c r="L193" s="17"/>
    </row>
    <row r="194" spans="1:12" ht="78.75" x14ac:dyDescent="0.25">
      <c r="A194" s="41">
        <v>908</v>
      </c>
      <c r="B194" s="48" t="s">
        <v>579</v>
      </c>
      <c r="C194" s="49"/>
      <c r="D194" s="98">
        <v>0</v>
      </c>
      <c r="E194" s="5"/>
      <c r="F194" s="6"/>
      <c r="G194" s="46">
        <v>0</v>
      </c>
      <c r="I194" s="15"/>
      <c r="J194" s="15"/>
      <c r="K194" s="15"/>
      <c r="L194" s="17"/>
    </row>
    <row r="195" spans="1:12" x14ac:dyDescent="0.25">
      <c r="A195" s="41" t="s">
        <v>5</v>
      </c>
      <c r="B195" s="47" t="s">
        <v>362</v>
      </c>
      <c r="C195" s="49" t="s">
        <v>56</v>
      </c>
      <c r="D195" s="98">
        <v>60</v>
      </c>
      <c r="E195" s="5">
        <f>G195*'PRICE BID'!$F$6/(D195*100)</f>
        <v>0</v>
      </c>
      <c r="F195" s="6">
        <f t="shared" ref="F195:F198" si="43">E195*D195</f>
        <v>0</v>
      </c>
      <c r="G195" s="46">
        <v>6.0424275496285644E-3</v>
      </c>
      <c r="I195" s="15"/>
      <c r="J195" s="15"/>
      <c r="K195" s="15"/>
      <c r="L195" s="17"/>
    </row>
    <row r="196" spans="1:12" ht="173.25" x14ac:dyDescent="0.25">
      <c r="A196" s="41">
        <v>909</v>
      </c>
      <c r="B196" s="48" t="s">
        <v>549</v>
      </c>
      <c r="C196" s="49" t="s">
        <v>17</v>
      </c>
      <c r="D196" s="98">
        <v>27050</v>
      </c>
      <c r="E196" s="5">
        <f>G196*'PRICE BID'!$F$6/(D196*100)</f>
        <v>0</v>
      </c>
      <c r="F196" s="6">
        <f t="shared" si="43"/>
        <v>0</v>
      </c>
      <c r="G196" s="46">
        <v>0.67486110940071742</v>
      </c>
      <c r="I196" s="15"/>
      <c r="J196" s="15"/>
      <c r="K196" s="15"/>
      <c r="L196" s="17"/>
    </row>
    <row r="197" spans="1:12" ht="173.25" x14ac:dyDescent="0.25">
      <c r="A197" s="41" t="s">
        <v>190</v>
      </c>
      <c r="B197" s="47" t="s">
        <v>580</v>
      </c>
      <c r="C197" s="49" t="s">
        <v>17</v>
      </c>
      <c r="D197" s="98">
        <v>4644</v>
      </c>
      <c r="E197" s="5">
        <f>G197*'PRICE BID'!$F$6/(D197*100)</f>
        <v>0</v>
      </c>
      <c r="F197" s="6">
        <f t="shared" si="43"/>
        <v>0</v>
      </c>
      <c r="G197" s="46">
        <v>0.11006847476724899</v>
      </c>
      <c r="I197" s="15"/>
      <c r="J197" s="15"/>
      <c r="K197" s="15"/>
      <c r="L197" s="17"/>
    </row>
    <row r="198" spans="1:12" ht="409.5" x14ac:dyDescent="0.25">
      <c r="A198" s="41" t="s">
        <v>363</v>
      </c>
      <c r="B198" s="48" t="s">
        <v>550</v>
      </c>
      <c r="C198" s="49" t="s">
        <v>56</v>
      </c>
      <c r="D198" s="98">
        <v>3955</v>
      </c>
      <c r="E198" s="5">
        <f>G198*'PRICE BID'!$F$6/(D198*100)</f>
        <v>0</v>
      </c>
      <c r="F198" s="6">
        <f t="shared" si="43"/>
        <v>0</v>
      </c>
      <c r="G198" s="46">
        <v>0.62395523509467521</v>
      </c>
      <c r="I198" s="15"/>
      <c r="J198" s="15"/>
      <c r="K198" s="15"/>
      <c r="L198" s="17"/>
    </row>
    <row r="199" spans="1:12" ht="63" x14ac:dyDescent="0.25">
      <c r="A199" s="41">
        <v>911</v>
      </c>
      <c r="B199" s="48" t="s">
        <v>581</v>
      </c>
      <c r="C199" s="49"/>
      <c r="D199" s="98">
        <v>0</v>
      </c>
      <c r="E199" s="5"/>
      <c r="F199" s="6"/>
      <c r="G199" s="46">
        <v>0</v>
      </c>
      <c r="I199" s="15"/>
      <c r="J199" s="15"/>
      <c r="K199" s="15"/>
      <c r="L199" s="17"/>
    </row>
    <row r="200" spans="1:12" x14ac:dyDescent="0.25">
      <c r="A200" s="41" t="s">
        <v>5</v>
      </c>
      <c r="B200" s="48" t="s">
        <v>364</v>
      </c>
      <c r="C200" s="49" t="s">
        <v>16</v>
      </c>
      <c r="D200" s="98">
        <v>20</v>
      </c>
      <c r="E200" s="5">
        <f>G200*'PRICE BID'!$F$6/(D200*100)</f>
        <v>0</v>
      </c>
      <c r="F200" s="6">
        <f t="shared" ref="F200:F203" si="44">E200*D200</f>
        <v>0</v>
      </c>
      <c r="G200" s="46">
        <v>1.6720895038775027E-3</v>
      </c>
      <c r="I200" s="15"/>
      <c r="J200" s="15"/>
      <c r="K200" s="15"/>
      <c r="L200" s="17"/>
    </row>
    <row r="201" spans="1:12" x14ac:dyDescent="0.25">
      <c r="A201" s="41" t="s">
        <v>7</v>
      </c>
      <c r="B201" s="48" t="s">
        <v>365</v>
      </c>
      <c r="C201" s="49" t="s">
        <v>16</v>
      </c>
      <c r="D201" s="98">
        <v>20</v>
      </c>
      <c r="E201" s="5">
        <f>G201*'PRICE BID'!$F$6/(D201*100)</f>
        <v>0</v>
      </c>
      <c r="F201" s="6">
        <f t="shared" si="44"/>
        <v>0</v>
      </c>
      <c r="G201" s="46">
        <v>2.3630671299090735E-3</v>
      </c>
      <c r="I201" s="15"/>
      <c r="J201" s="15"/>
      <c r="K201" s="15"/>
      <c r="L201" s="17"/>
    </row>
    <row r="202" spans="1:12" ht="94.5" x14ac:dyDescent="0.25">
      <c r="A202" s="41">
        <v>912</v>
      </c>
      <c r="B202" s="47" t="s">
        <v>582</v>
      </c>
      <c r="C202" s="49" t="s">
        <v>17</v>
      </c>
      <c r="D202" s="98">
        <v>750</v>
      </c>
      <c r="E202" s="5">
        <f>G202*'PRICE BID'!$F$6/(D202*100)</f>
        <v>0</v>
      </c>
      <c r="F202" s="6">
        <f t="shared" si="44"/>
        <v>0</v>
      </c>
      <c r="G202" s="46">
        <v>5.1250688560628942E-3</v>
      </c>
      <c r="I202" s="15"/>
      <c r="J202" s="15"/>
      <c r="K202" s="15"/>
      <c r="L202" s="17"/>
    </row>
    <row r="203" spans="1:12" ht="94.5" x14ac:dyDescent="0.25">
      <c r="A203" s="41" t="s">
        <v>191</v>
      </c>
      <c r="B203" s="48" t="s">
        <v>583</v>
      </c>
      <c r="C203" s="49" t="s">
        <v>17</v>
      </c>
      <c r="D203" s="98">
        <v>9886</v>
      </c>
      <c r="E203" s="5">
        <f>G203*'PRICE BID'!$F$6/(D203*100)</f>
        <v>0</v>
      </c>
      <c r="F203" s="6">
        <f t="shared" si="44"/>
        <v>0</v>
      </c>
      <c r="G203" s="46">
        <v>6.7555240948050363E-2</v>
      </c>
      <c r="I203" s="15"/>
      <c r="J203" s="15"/>
      <c r="K203" s="15"/>
      <c r="L203" s="17"/>
    </row>
    <row r="204" spans="1:12" ht="126" x14ac:dyDescent="0.25">
      <c r="A204" s="43">
        <v>913</v>
      </c>
      <c r="B204" s="48" t="s">
        <v>584</v>
      </c>
      <c r="C204" s="49"/>
      <c r="D204" s="98">
        <v>0</v>
      </c>
      <c r="E204" s="5"/>
      <c r="F204" s="6"/>
      <c r="G204" s="46">
        <v>0</v>
      </c>
      <c r="I204" s="15"/>
      <c r="J204" s="15"/>
      <c r="K204" s="15"/>
      <c r="L204" s="17"/>
    </row>
    <row r="205" spans="1:12" x14ac:dyDescent="0.25">
      <c r="A205" s="41" t="s">
        <v>9</v>
      </c>
      <c r="B205" s="48" t="s">
        <v>366</v>
      </c>
      <c r="C205" s="49" t="s">
        <v>56</v>
      </c>
      <c r="D205" s="98">
        <v>390</v>
      </c>
      <c r="E205" s="5">
        <f>G205*'PRICE BID'!$F$6/(D205*100)</f>
        <v>0</v>
      </c>
      <c r="F205" s="6">
        <f t="shared" ref="F205" si="45">E205*D205</f>
        <v>0</v>
      </c>
      <c r="G205" s="46">
        <v>6.1906250714105847E-2</v>
      </c>
      <c r="I205" s="15"/>
      <c r="J205" s="15"/>
      <c r="K205" s="15"/>
      <c r="L205" s="17"/>
    </row>
    <row r="206" spans="1:12" ht="78.75" x14ac:dyDescent="0.25">
      <c r="A206" s="41">
        <v>915</v>
      </c>
      <c r="B206" s="48" t="s">
        <v>585</v>
      </c>
      <c r="C206" s="49"/>
      <c r="D206" s="98">
        <v>0</v>
      </c>
      <c r="E206" s="5"/>
      <c r="F206" s="6"/>
      <c r="G206" s="46">
        <v>0</v>
      </c>
      <c r="I206" s="15"/>
      <c r="J206" s="15"/>
      <c r="K206" s="15"/>
      <c r="L206" s="17"/>
    </row>
    <row r="207" spans="1:12" x14ac:dyDescent="0.25">
      <c r="A207" s="41" t="s">
        <v>9</v>
      </c>
      <c r="B207" s="48" t="s">
        <v>367</v>
      </c>
      <c r="C207" s="49" t="s">
        <v>56</v>
      </c>
      <c r="D207" s="98">
        <v>250</v>
      </c>
      <c r="E207" s="5">
        <f>G207*'PRICE BID'!$F$6/(D207*100)</f>
        <v>0</v>
      </c>
      <c r="F207" s="6">
        <f t="shared" ref="F207:F222" si="46">E207*D207</f>
        <v>0</v>
      </c>
      <c r="G207" s="46">
        <v>1.8028407949912117E-2</v>
      </c>
      <c r="I207" s="15"/>
      <c r="J207" s="15"/>
      <c r="K207" s="15"/>
      <c r="L207" s="17"/>
    </row>
    <row r="208" spans="1:12" x14ac:dyDescent="0.25">
      <c r="A208" s="41" t="s">
        <v>192</v>
      </c>
      <c r="B208" s="48" t="s">
        <v>193</v>
      </c>
      <c r="C208" s="49" t="s">
        <v>56</v>
      </c>
      <c r="D208" s="98">
        <v>4358</v>
      </c>
      <c r="E208" s="5">
        <f>G208*'PRICE BID'!$F$6/(D208*100)</f>
        <v>0</v>
      </c>
      <c r="F208" s="6">
        <f t="shared" si="46"/>
        <v>0</v>
      </c>
      <c r="G208" s="46">
        <v>0.35748517420314718</v>
      </c>
      <c r="I208" s="15"/>
      <c r="J208" s="15"/>
      <c r="K208" s="15"/>
      <c r="L208" s="17"/>
    </row>
    <row r="209" spans="1:12" x14ac:dyDescent="0.25">
      <c r="A209" s="41" t="s">
        <v>194</v>
      </c>
      <c r="B209" s="48" t="s">
        <v>195</v>
      </c>
      <c r="C209" s="49" t="s">
        <v>56</v>
      </c>
      <c r="D209" s="98">
        <v>290</v>
      </c>
      <c r="E209" s="5">
        <f>G209*'PRICE BID'!$F$6/(D209*100)</f>
        <v>0</v>
      </c>
      <c r="F209" s="6">
        <f t="shared" si="46"/>
        <v>0</v>
      </c>
      <c r="G209" s="46">
        <v>2.4978025595424121E-2</v>
      </c>
      <c r="I209" s="15"/>
      <c r="J209" s="15"/>
      <c r="K209" s="15"/>
      <c r="L209" s="17"/>
    </row>
    <row r="210" spans="1:12" ht="31.5" x14ac:dyDescent="0.25">
      <c r="A210" s="41" t="s">
        <v>11</v>
      </c>
      <c r="B210" s="48" t="s">
        <v>368</v>
      </c>
      <c r="C210" s="49" t="s">
        <v>56</v>
      </c>
      <c r="D210" s="98">
        <v>645</v>
      </c>
      <c r="E210" s="5">
        <f>G210*'PRICE BID'!$F$6/(D210*100)</f>
        <v>0</v>
      </c>
      <c r="F210" s="6">
        <f t="shared" si="46"/>
        <v>0</v>
      </c>
      <c r="G210" s="46">
        <v>6.4266645554853466E-2</v>
      </c>
      <c r="I210" s="15"/>
      <c r="J210" s="15"/>
      <c r="K210" s="15"/>
      <c r="L210" s="17"/>
    </row>
    <row r="211" spans="1:12" x14ac:dyDescent="0.25">
      <c r="A211" s="41" t="s">
        <v>369</v>
      </c>
      <c r="B211" s="48" t="s">
        <v>370</v>
      </c>
      <c r="C211" s="49" t="s">
        <v>56</v>
      </c>
      <c r="D211" s="98">
        <v>240</v>
      </c>
      <c r="E211" s="5">
        <f>G211*'PRICE BID'!$F$6/(D211*100)</f>
        <v>0</v>
      </c>
      <c r="F211" s="6">
        <f t="shared" si="46"/>
        <v>0</v>
      </c>
      <c r="G211" s="46">
        <v>2.3024443415036518E-2</v>
      </c>
      <c r="I211" s="15"/>
      <c r="J211" s="15"/>
      <c r="K211" s="15"/>
      <c r="L211" s="17"/>
    </row>
    <row r="212" spans="1:12" x14ac:dyDescent="0.25">
      <c r="A212" s="41" t="s">
        <v>371</v>
      </c>
      <c r="B212" s="48" t="s">
        <v>372</v>
      </c>
      <c r="C212" s="49" t="s">
        <v>56</v>
      </c>
      <c r="D212" s="98">
        <v>1503</v>
      </c>
      <c r="E212" s="5">
        <f>G212*'PRICE BID'!$F$6/(D212*100)</f>
        <v>0</v>
      </c>
      <c r="F212" s="6">
        <f t="shared" si="46"/>
        <v>0</v>
      </c>
      <c r="G212" s="46">
        <v>0.15044333817391334</v>
      </c>
      <c r="I212" s="15"/>
      <c r="J212" s="15"/>
      <c r="K212" s="15"/>
      <c r="L212" s="17"/>
    </row>
    <row r="213" spans="1:12" x14ac:dyDescent="0.25">
      <c r="A213" s="41" t="s">
        <v>373</v>
      </c>
      <c r="B213" s="48" t="s">
        <v>374</v>
      </c>
      <c r="C213" s="49" t="s">
        <v>56</v>
      </c>
      <c r="D213" s="98">
        <v>617.5</v>
      </c>
      <c r="E213" s="5">
        <f>G213*'PRICE BID'!$F$6/(D213*100)</f>
        <v>0</v>
      </c>
      <c r="F213" s="6">
        <f t="shared" si="46"/>
        <v>0</v>
      </c>
      <c r="G213" s="46">
        <v>6.7989778745595919E-2</v>
      </c>
      <c r="I213" s="15"/>
      <c r="J213" s="15"/>
      <c r="K213" s="15"/>
      <c r="L213" s="17"/>
    </row>
    <row r="214" spans="1:12" ht="31.5" x14ac:dyDescent="0.25">
      <c r="A214" s="41" t="s">
        <v>169</v>
      </c>
      <c r="B214" s="48" t="s">
        <v>375</v>
      </c>
      <c r="C214" s="49" t="s">
        <v>56</v>
      </c>
      <c r="D214" s="98">
        <v>152</v>
      </c>
      <c r="E214" s="5">
        <f>G214*'PRICE BID'!$F$6/(D214*100)</f>
        <v>0</v>
      </c>
      <c r="F214" s="6">
        <f t="shared" si="46"/>
        <v>0</v>
      </c>
      <c r="G214" s="46">
        <v>2.196896554738343E-2</v>
      </c>
      <c r="I214" s="15"/>
      <c r="J214" s="15"/>
      <c r="K214" s="15"/>
      <c r="L214" s="17"/>
    </row>
    <row r="215" spans="1:12" ht="94.5" x14ac:dyDescent="0.25">
      <c r="A215" s="41" t="s">
        <v>586</v>
      </c>
      <c r="B215" s="48" t="s">
        <v>510</v>
      </c>
      <c r="C215" s="49" t="s">
        <v>56</v>
      </c>
      <c r="D215" s="98">
        <v>250</v>
      </c>
      <c r="E215" s="5">
        <f>G215*'PRICE BID'!$F$6/(D215*100)</f>
        <v>0</v>
      </c>
      <c r="F215" s="6">
        <f t="shared" si="46"/>
        <v>0</v>
      </c>
      <c r="G215" s="46">
        <v>4.0189320210206415E-2</v>
      </c>
      <c r="I215" s="15"/>
      <c r="J215" s="15"/>
      <c r="K215" s="15"/>
      <c r="L215" s="17"/>
    </row>
    <row r="216" spans="1:12" ht="362.25" x14ac:dyDescent="0.25">
      <c r="A216" s="41" t="s">
        <v>376</v>
      </c>
      <c r="B216" s="47" t="s">
        <v>377</v>
      </c>
      <c r="C216" s="49" t="s">
        <v>56</v>
      </c>
      <c r="D216" s="98">
        <v>30</v>
      </c>
      <c r="E216" s="5">
        <f>G216*'PRICE BID'!$F$6/(D216*100)</f>
        <v>0</v>
      </c>
      <c r="F216" s="6">
        <f t="shared" si="46"/>
        <v>0</v>
      </c>
      <c r="G216" s="46">
        <v>9.0417355954124645E-2</v>
      </c>
      <c r="I216" s="15"/>
      <c r="J216" s="15"/>
      <c r="K216" s="15"/>
      <c r="L216" s="17"/>
    </row>
    <row r="217" spans="1:12" ht="299.25" x14ac:dyDescent="0.25">
      <c r="A217" s="41" t="s">
        <v>378</v>
      </c>
      <c r="B217" s="47" t="s">
        <v>587</v>
      </c>
      <c r="C217" s="49" t="s">
        <v>56</v>
      </c>
      <c r="D217" s="98">
        <v>225</v>
      </c>
      <c r="E217" s="5">
        <f>G217*'PRICE BID'!$F$6/(D217*100)</f>
        <v>0</v>
      </c>
      <c r="F217" s="6">
        <f t="shared" si="46"/>
        <v>0</v>
      </c>
      <c r="G217" s="46">
        <v>0.21850864635952655</v>
      </c>
      <c r="I217" s="15"/>
      <c r="J217" s="15"/>
      <c r="K217" s="15"/>
      <c r="L217" s="17"/>
    </row>
    <row r="218" spans="1:12" ht="267.75" x14ac:dyDescent="0.25">
      <c r="A218" s="41" t="s">
        <v>379</v>
      </c>
      <c r="B218" s="47" t="s">
        <v>588</v>
      </c>
      <c r="C218" s="49" t="s">
        <v>56</v>
      </c>
      <c r="D218" s="98">
        <v>25</v>
      </c>
      <c r="E218" s="5">
        <f>G218*'PRICE BID'!$F$6/(D218*100)</f>
        <v>0</v>
      </c>
      <c r="F218" s="6">
        <f t="shared" si="46"/>
        <v>0</v>
      </c>
      <c r="G218" s="46">
        <v>2.8707724845256324E-2</v>
      </c>
      <c r="I218" s="15"/>
      <c r="J218" s="15"/>
      <c r="K218" s="15"/>
      <c r="L218" s="17"/>
    </row>
    <row r="219" spans="1:12" ht="141.75" x14ac:dyDescent="0.25">
      <c r="A219" s="41" t="s">
        <v>380</v>
      </c>
      <c r="B219" s="47" t="s">
        <v>589</v>
      </c>
      <c r="C219" s="49" t="s">
        <v>56</v>
      </c>
      <c r="D219" s="98">
        <v>100</v>
      </c>
      <c r="E219" s="5">
        <f>G219*'PRICE BID'!$F$6/(D219*100)</f>
        <v>0</v>
      </c>
      <c r="F219" s="6">
        <f t="shared" si="46"/>
        <v>0</v>
      </c>
      <c r="G219" s="46">
        <v>5.0231882950783104E-2</v>
      </c>
      <c r="I219" s="15"/>
      <c r="J219" s="15"/>
      <c r="K219" s="15"/>
      <c r="L219" s="17"/>
    </row>
    <row r="220" spans="1:12" ht="63" x14ac:dyDescent="0.25">
      <c r="A220" s="41" t="s">
        <v>381</v>
      </c>
      <c r="B220" s="47" t="s">
        <v>590</v>
      </c>
      <c r="C220" s="49" t="s">
        <v>56</v>
      </c>
      <c r="D220" s="98">
        <v>100</v>
      </c>
      <c r="E220" s="5">
        <f>G220*'PRICE BID'!$F$6/(D220*100)</f>
        <v>0</v>
      </c>
      <c r="F220" s="6">
        <f t="shared" si="46"/>
        <v>0</v>
      </c>
      <c r="G220" s="46">
        <v>9.4575329292843471E-2</v>
      </c>
      <c r="I220" s="15"/>
      <c r="J220" s="15"/>
      <c r="K220" s="15"/>
      <c r="L220" s="17"/>
    </row>
    <row r="221" spans="1:12" ht="110.25" x14ac:dyDescent="0.25">
      <c r="A221" s="41" t="s">
        <v>382</v>
      </c>
      <c r="B221" s="48" t="s">
        <v>591</v>
      </c>
      <c r="C221" s="49" t="s">
        <v>383</v>
      </c>
      <c r="D221" s="98">
        <v>1</v>
      </c>
      <c r="E221" s="5">
        <f>G221*'PRICE BID'!$F$6/(D221*100)</f>
        <v>0</v>
      </c>
      <c r="F221" s="6">
        <f t="shared" si="46"/>
        <v>0</v>
      </c>
      <c r="G221" s="46">
        <v>5.4181235381751231E-4</v>
      </c>
      <c r="I221" s="15"/>
      <c r="J221" s="15"/>
      <c r="K221" s="15"/>
      <c r="L221" s="17"/>
    </row>
    <row r="222" spans="1:12" ht="189" x14ac:dyDescent="0.25">
      <c r="A222" s="41" t="s">
        <v>384</v>
      </c>
      <c r="B222" s="47" t="s">
        <v>673</v>
      </c>
      <c r="C222" s="49" t="s">
        <v>56</v>
      </c>
      <c r="D222" s="98">
        <v>100</v>
      </c>
      <c r="E222" s="5">
        <f>G222*'PRICE BID'!$F$6/(D222*100)</f>
        <v>0</v>
      </c>
      <c r="F222" s="6">
        <f t="shared" si="46"/>
        <v>0</v>
      </c>
      <c r="G222" s="46">
        <v>1.6121538755421678E-2</v>
      </c>
      <c r="I222" s="15"/>
      <c r="J222" s="15"/>
      <c r="K222" s="15"/>
      <c r="L222" s="17"/>
    </row>
    <row r="223" spans="1:12" ht="47.25" x14ac:dyDescent="0.25">
      <c r="A223" s="41">
        <v>1000</v>
      </c>
      <c r="B223" s="47" t="s">
        <v>551</v>
      </c>
      <c r="C223" s="49"/>
      <c r="D223" s="98">
        <v>0</v>
      </c>
      <c r="E223" s="5"/>
      <c r="F223" s="6"/>
      <c r="G223" s="46">
        <v>0</v>
      </c>
      <c r="I223" s="15"/>
      <c r="J223" s="15"/>
      <c r="K223" s="15"/>
      <c r="L223" s="17"/>
    </row>
    <row r="224" spans="1:12" ht="47.25" x14ac:dyDescent="0.25">
      <c r="A224" s="41">
        <v>1001</v>
      </c>
      <c r="B224" s="47" t="s">
        <v>592</v>
      </c>
      <c r="C224" s="49"/>
      <c r="D224" s="98">
        <v>0</v>
      </c>
      <c r="E224" s="5"/>
      <c r="F224" s="6"/>
      <c r="G224" s="46">
        <v>0</v>
      </c>
      <c r="I224" s="15"/>
      <c r="J224" s="15"/>
      <c r="K224" s="15"/>
      <c r="L224" s="17"/>
    </row>
    <row r="225" spans="1:12" x14ac:dyDescent="0.25">
      <c r="A225" s="41" t="s">
        <v>5</v>
      </c>
      <c r="B225" s="48" t="s">
        <v>61</v>
      </c>
      <c r="C225" s="49" t="s">
        <v>52</v>
      </c>
      <c r="D225" s="98">
        <v>4715</v>
      </c>
      <c r="E225" s="5">
        <f>G225*'PRICE BID'!$F$6/(D225*100)</f>
        <v>0</v>
      </c>
      <c r="F225" s="6">
        <f t="shared" ref="F225" si="47">E225*D225</f>
        <v>0</v>
      </c>
      <c r="G225" s="46">
        <v>1.0517269280593999</v>
      </c>
      <c r="I225" s="15"/>
      <c r="J225" s="15"/>
      <c r="K225" s="15"/>
      <c r="L225" s="17"/>
    </row>
    <row r="226" spans="1:12" ht="63" x14ac:dyDescent="0.25">
      <c r="A226" s="41">
        <v>1002</v>
      </c>
      <c r="B226" s="48" t="s">
        <v>593</v>
      </c>
      <c r="C226" s="49"/>
      <c r="D226" s="98">
        <v>0</v>
      </c>
      <c r="E226" s="5"/>
      <c r="F226" s="6"/>
      <c r="G226" s="46">
        <v>0</v>
      </c>
      <c r="I226" s="15"/>
      <c r="J226" s="15"/>
      <c r="K226" s="15"/>
      <c r="L226" s="17"/>
    </row>
    <row r="227" spans="1:12" x14ac:dyDescent="0.25">
      <c r="A227" s="41" t="s">
        <v>5</v>
      </c>
      <c r="B227" s="47" t="s">
        <v>61</v>
      </c>
      <c r="C227" s="49" t="s">
        <v>52</v>
      </c>
      <c r="D227" s="98">
        <v>6572</v>
      </c>
      <c r="E227" s="5">
        <f>G227*'PRICE BID'!$F$6/(D227*100)</f>
        <v>0</v>
      </c>
      <c r="F227" s="6">
        <f t="shared" ref="F227:F228" si="48">E227*D227</f>
        <v>0</v>
      </c>
      <c r="G227" s="46">
        <v>1.9112783189045912</v>
      </c>
      <c r="I227" s="15"/>
      <c r="J227" s="15"/>
      <c r="K227" s="15"/>
      <c r="L227" s="17"/>
    </row>
    <row r="228" spans="1:12" x14ac:dyDescent="0.25">
      <c r="A228" s="41" t="s">
        <v>9</v>
      </c>
      <c r="B228" s="48" t="s">
        <v>62</v>
      </c>
      <c r="C228" s="49" t="s">
        <v>52</v>
      </c>
      <c r="D228" s="98">
        <v>250</v>
      </c>
      <c r="E228" s="5">
        <f>G228*'PRICE BID'!$F$6/(D228*100)</f>
        <v>0</v>
      </c>
      <c r="F228" s="6">
        <f t="shared" si="48"/>
        <v>0</v>
      </c>
      <c r="G228" s="46">
        <v>8.3394509616904214E-2</v>
      </c>
      <c r="I228" s="15"/>
      <c r="J228" s="15"/>
      <c r="K228" s="15"/>
      <c r="L228" s="17"/>
    </row>
    <row r="229" spans="1:12" ht="63" x14ac:dyDescent="0.25">
      <c r="A229" s="41">
        <v>1003</v>
      </c>
      <c r="B229" s="48" t="s">
        <v>385</v>
      </c>
      <c r="C229" s="49"/>
      <c r="D229" s="98">
        <v>0</v>
      </c>
      <c r="E229" s="5"/>
      <c r="F229" s="6"/>
      <c r="G229" s="46">
        <v>0</v>
      </c>
      <c r="I229" s="15"/>
      <c r="J229" s="15"/>
      <c r="K229" s="15"/>
      <c r="L229" s="17"/>
    </row>
    <row r="230" spans="1:12" x14ac:dyDescent="0.25">
      <c r="A230" s="41" t="s">
        <v>5</v>
      </c>
      <c r="B230" s="48" t="s">
        <v>386</v>
      </c>
      <c r="C230" s="49" t="s">
        <v>56</v>
      </c>
      <c r="D230" s="98">
        <v>3276</v>
      </c>
      <c r="E230" s="5">
        <f>G230*'PRICE BID'!$F$6/(D230*100)</f>
        <v>0</v>
      </c>
      <c r="F230" s="6">
        <f t="shared" ref="F230:F232" si="49">E230*D230</f>
        <v>0</v>
      </c>
      <c r="G230" s="46">
        <v>0.11743428165766745</v>
      </c>
      <c r="I230" s="15"/>
      <c r="J230" s="15"/>
      <c r="K230" s="15"/>
      <c r="L230" s="17"/>
    </row>
    <row r="231" spans="1:12" ht="220.5" x14ac:dyDescent="0.25">
      <c r="A231" s="41" t="s">
        <v>387</v>
      </c>
      <c r="B231" s="47" t="s">
        <v>674</v>
      </c>
      <c r="C231" s="49" t="s">
        <v>56</v>
      </c>
      <c r="D231" s="98">
        <v>275</v>
      </c>
      <c r="E231" s="5">
        <f>G231*'PRICE BID'!$F$6/(D231*100)</f>
        <v>0</v>
      </c>
      <c r="F231" s="6">
        <f t="shared" si="49"/>
        <v>0</v>
      </c>
      <c r="G231" s="46">
        <v>2.3022929364936027E-2</v>
      </c>
      <c r="I231" s="15"/>
      <c r="J231" s="15"/>
      <c r="K231" s="15"/>
      <c r="L231" s="17"/>
    </row>
    <row r="232" spans="1:12" ht="31.5" x14ac:dyDescent="0.25">
      <c r="A232" s="41">
        <v>1005</v>
      </c>
      <c r="B232" s="47" t="s">
        <v>63</v>
      </c>
      <c r="C232" s="49" t="s">
        <v>52</v>
      </c>
      <c r="D232" s="98">
        <v>38</v>
      </c>
      <c r="E232" s="5">
        <f>G232*'PRICE BID'!$F$6/(D232*100)</f>
        <v>0</v>
      </c>
      <c r="F232" s="6">
        <f t="shared" si="49"/>
        <v>0</v>
      </c>
      <c r="G232" s="46">
        <v>2.9709747385790589E-3</v>
      </c>
      <c r="I232" s="15"/>
      <c r="J232" s="15"/>
      <c r="K232" s="15"/>
      <c r="L232" s="17"/>
    </row>
    <row r="233" spans="1:12" ht="47.25" x14ac:dyDescent="0.25">
      <c r="A233" s="41">
        <v>1006</v>
      </c>
      <c r="B233" s="48" t="s">
        <v>196</v>
      </c>
      <c r="C233" s="49"/>
      <c r="D233" s="98">
        <v>0</v>
      </c>
      <c r="E233" s="5"/>
      <c r="F233" s="6"/>
      <c r="G233" s="46">
        <v>0</v>
      </c>
      <c r="I233" s="15"/>
      <c r="J233" s="15"/>
      <c r="K233" s="15"/>
      <c r="L233" s="17"/>
    </row>
    <row r="234" spans="1:12" x14ac:dyDescent="0.25">
      <c r="A234" s="41" t="s">
        <v>7</v>
      </c>
      <c r="B234" s="48" t="s">
        <v>62</v>
      </c>
      <c r="C234" s="49" t="s">
        <v>52</v>
      </c>
      <c r="D234" s="98">
        <v>50</v>
      </c>
      <c r="E234" s="5">
        <f>G234*'PRICE BID'!$F$6/(D234*100)</f>
        <v>0</v>
      </c>
      <c r="F234" s="6">
        <f t="shared" ref="F234:F238" si="50">E234*D234</f>
        <v>0</v>
      </c>
      <c r="G234" s="46">
        <v>1.4000886428015391E-2</v>
      </c>
      <c r="I234" s="15"/>
      <c r="J234" s="15"/>
      <c r="K234" s="15"/>
      <c r="L234" s="17"/>
    </row>
    <row r="235" spans="1:12" ht="31.5" x14ac:dyDescent="0.25">
      <c r="A235" s="41">
        <v>1007</v>
      </c>
      <c r="B235" s="48" t="s">
        <v>197</v>
      </c>
      <c r="C235" s="49" t="s">
        <v>56</v>
      </c>
      <c r="D235" s="98">
        <v>25</v>
      </c>
      <c r="E235" s="5">
        <f>G235*'PRICE BID'!$F$6/(D235*100)</f>
        <v>0</v>
      </c>
      <c r="F235" s="6">
        <f t="shared" si="50"/>
        <v>0</v>
      </c>
      <c r="G235" s="46">
        <v>1.9087779724629027E-4</v>
      </c>
      <c r="I235" s="15"/>
      <c r="J235" s="15"/>
      <c r="K235" s="15"/>
      <c r="L235" s="17"/>
    </row>
    <row r="236" spans="1:12" x14ac:dyDescent="0.25">
      <c r="A236" s="41">
        <v>1008</v>
      </c>
      <c r="B236" s="48" t="s">
        <v>198</v>
      </c>
      <c r="C236" s="49" t="s">
        <v>52</v>
      </c>
      <c r="D236" s="98">
        <v>2</v>
      </c>
      <c r="E236" s="5">
        <f>G236*'PRICE BID'!$F$6/(D236*100)</f>
        <v>0</v>
      </c>
      <c r="F236" s="6">
        <f t="shared" si="50"/>
        <v>0</v>
      </c>
      <c r="G236" s="46">
        <v>1.7973053388710693E-4</v>
      </c>
      <c r="I236" s="15"/>
      <c r="J236" s="15"/>
      <c r="K236" s="15"/>
      <c r="L236" s="17"/>
    </row>
    <row r="237" spans="1:12" ht="31.5" x14ac:dyDescent="0.25">
      <c r="A237" s="41">
        <v>1010</v>
      </c>
      <c r="B237" s="48" t="s">
        <v>388</v>
      </c>
      <c r="C237" s="49" t="s">
        <v>56</v>
      </c>
      <c r="D237" s="98">
        <v>2</v>
      </c>
      <c r="E237" s="5">
        <f>G237*'PRICE BID'!$F$6/(D237*100)</f>
        <v>0</v>
      </c>
      <c r="F237" s="6">
        <f t="shared" si="50"/>
        <v>0</v>
      </c>
      <c r="G237" s="46">
        <v>8.161934610251372E-5</v>
      </c>
      <c r="I237" s="15"/>
      <c r="J237" s="15"/>
      <c r="K237" s="15"/>
      <c r="L237" s="17"/>
    </row>
    <row r="238" spans="1:12" ht="157.5" x14ac:dyDescent="0.25">
      <c r="A238" s="41" t="s">
        <v>389</v>
      </c>
      <c r="B238" s="48" t="s">
        <v>594</v>
      </c>
      <c r="C238" s="49" t="s">
        <v>52</v>
      </c>
      <c r="D238" s="98">
        <v>990</v>
      </c>
      <c r="E238" s="5">
        <f>G238*'PRICE BID'!$F$6/(D238*100)</f>
        <v>0</v>
      </c>
      <c r="F238" s="6">
        <f t="shared" si="50"/>
        <v>0</v>
      </c>
      <c r="G238" s="46">
        <v>0.21168199460013787</v>
      </c>
      <c r="I238" s="15"/>
      <c r="J238" s="15"/>
      <c r="K238" s="15"/>
      <c r="L238" s="17"/>
    </row>
    <row r="239" spans="1:12" x14ac:dyDescent="0.25">
      <c r="A239" s="41">
        <v>1014</v>
      </c>
      <c r="B239" s="47" t="s">
        <v>390</v>
      </c>
      <c r="C239" s="49"/>
      <c r="D239" s="98">
        <v>0</v>
      </c>
      <c r="E239" s="5"/>
      <c r="F239" s="6"/>
      <c r="G239" s="46">
        <v>0</v>
      </c>
      <c r="I239" s="15"/>
      <c r="J239" s="15"/>
      <c r="K239" s="15"/>
      <c r="L239" s="17"/>
    </row>
    <row r="240" spans="1:12" x14ac:dyDescent="0.25">
      <c r="A240" s="41" t="s">
        <v>5</v>
      </c>
      <c r="B240" s="48" t="s">
        <v>305</v>
      </c>
      <c r="C240" s="49" t="s">
        <v>52</v>
      </c>
      <c r="D240" s="98">
        <v>1511.75</v>
      </c>
      <c r="E240" s="5">
        <f>G240*'PRICE BID'!$F$6/(D240*100)</f>
        <v>0</v>
      </c>
      <c r="F240" s="6">
        <f t="shared" ref="F240:F243" si="51">E240*D240</f>
        <v>0</v>
      </c>
      <c r="G240" s="46">
        <v>4.9228252403795733E-2</v>
      </c>
      <c r="I240" s="15"/>
      <c r="J240" s="15"/>
      <c r="K240" s="15"/>
      <c r="L240" s="17"/>
    </row>
    <row r="241" spans="1:12" x14ac:dyDescent="0.25">
      <c r="A241" s="41" t="s">
        <v>7</v>
      </c>
      <c r="B241" s="48" t="s">
        <v>306</v>
      </c>
      <c r="C241" s="49" t="s">
        <v>52</v>
      </c>
      <c r="D241" s="98">
        <v>1336.75</v>
      </c>
      <c r="E241" s="5">
        <f>G241*'PRICE BID'!$F$6/(D241*100)</f>
        <v>0</v>
      </c>
      <c r="F241" s="6">
        <f t="shared" si="51"/>
        <v>0</v>
      </c>
      <c r="G241" s="46">
        <v>7.8332859908976399E-2</v>
      </c>
      <c r="I241" s="15"/>
      <c r="J241" s="15"/>
      <c r="K241" s="15"/>
      <c r="L241" s="17"/>
    </row>
    <row r="242" spans="1:12" x14ac:dyDescent="0.25">
      <c r="A242" s="41" t="s">
        <v>9</v>
      </c>
      <c r="B242" s="48" t="s">
        <v>307</v>
      </c>
      <c r="C242" s="49" t="s">
        <v>52</v>
      </c>
      <c r="D242" s="98">
        <v>25</v>
      </c>
      <c r="E242" s="5">
        <f>G242*'PRICE BID'!$F$6/(D242*100)</f>
        <v>0</v>
      </c>
      <c r="F242" s="6">
        <f t="shared" si="51"/>
        <v>0</v>
      </c>
      <c r="G242" s="46">
        <v>1.953634254815781E-3</v>
      </c>
      <c r="I242" s="15"/>
      <c r="J242" s="15"/>
      <c r="K242" s="15"/>
      <c r="L242" s="17"/>
    </row>
    <row r="243" spans="1:12" x14ac:dyDescent="0.25">
      <c r="A243" s="41" t="s">
        <v>10</v>
      </c>
      <c r="B243" s="48" t="s">
        <v>391</v>
      </c>
      <c r="C243" s="49" t="s">
        <v>52</v>
      </c>
      <c r="D243" s="98">
        <v>12.5</v>
      </c>
      <c r="E243" s="5">
        <f>G243*'PRICE BID'!$F$6/(D243*100)</f>
        <v>0</v>
      </c>
      <c r="F243" s="6">
        <f t="shared" si="51"/>
        <v>0</v>
      </c>
      <c r="G243" s="46">
        <v>1.139540449560353E-3</v>
      </c>
      <c r="I243" s="15"/>
      <c r="J243" s="15"/>
      <c r="K243" s="15"/>
      <c r="L243" s="17"/>
    </row>
    <row r="244" spans="1:12" x14ac:dyDescent="0.25">
      <c r="A244" s="41">
        <v>1015</v>
      </c>
      <c r="B244" s="48" t="s">
        <v>392</v>
      </c>
      <c r="C244" s="49"/>
      <c r="D244" s="98">
        <v>0</v>
      </c>
      <c r="E244" s="5"/>
      <c r="F244" s="6"/>
      <c r="G244" s="46">
        <v>0</v>
      </c>
      <c r="I244" s="15"/>
      <c r="J244" s="15"/>
      <c r="K244" s="15"/>
      <c r="L244" s="17"/>
    </row>
    <row r="245" spans="1:12" s="13" customFormat="1" x14ac:dyDescent="0.25">
      <c r="A245" s="41" t="s">
        <v>5</v>
      </c>
      <c r="B245" s="48" t="s">
        <v>305</v>
      </c>
      <c r="C245" s="49" t="s">
        <v>56</v>
      </c>
      <c r="D245" s="98">
        <v>125</v>
      </c>
      <c r="E245" s="5">
        <f>G245*'PRICE BID'!$F$6/(D245*100)</f>
        <v>0</v>
      </c>
      <c r="F245" s="6">
        <f t="shared" ref="F245:F246" si="52">E245*D245</f>
        <v>0</v>
      </c>
      <c r="G245" s="46">
        <v>2.624569712136491E-4</v>
      </c>
      <c r="H245" s="16"/>
      <c r="L245" s="17"/>
    </row>
    <row r="246" spans="1:12" x14ac:dyDescent="0.25">
      <c r="A246" s="41" t="s">
        <v>7</v>
      </c>
      <c r="B246" s="48" t="s">
        <v>306</v>
      </c>
      <c r="C246" s="49" t="s">
        <v>56</v>
      </c>
      <c r="D246" s="98">
        <v>125</v>
      </c>
      <c r="E246" s="5">
        <f>G246*'PRICE BID'!$F$6/(D246*100)</f>
        <v>0</v>
      </c>
      <c r="F246" s="6">
        <f t="shared" si="52"/>
        <v>0</v>
      </c>
      <c r="G246" s="46">
        <v>4.7242254818456844E-4</v>
      </c>
      <c r="L246" s="17"/>
    </row>
    <row r="247" spans="1:12" ht="31.5" x14ac:dyDescent="0.25">
      <c r="A247" s="41">
        <v>1100</v>
      </c>
      <c r="B247" s="48" t="s">
        <v>64</v>
      </c>
      <c r="C247" s="49"/>
      <c r="D247" s="98">
        <v>0</v>
      </c>
      <c r="E247" s="5"/>
      <c r="F247" s="6"/>
      <c r="G247" s="46">
        <v>0</v>
      </c>
      <c r="L247" s="17"/>
    </row>
    <row r="248" spans="1:12" ht="31.5" x14ac:dyDescent="0.25">
      <c r="A248" s="41">
        <v>1101</v>
      </c>
      <c r="B248" s="48" t="s">
        <v>102</v>
      </c>
      <c r="C248" s="49"/>
      <c r="D248" s="98">
        <v>0</v>
      </c>
      <c r="E248" s="5"/>
      <c r="F248" s="6"/>
      <c r="G248" s="46">
        <v>0</v>
      </c>
      <c r="L248" s="17"/>
    </row>
    <row r="249" spans="1:12" x14ac:dyDescent="0.25">
      <c r="A249" s="41" t="s">
        <v>7</v>
      </c>
      <c r="B249" s="48" t="s">
        <v>65</v>
      </c>
      <c r="C249" s="49" t="s">
        <v>56</v>
      </c>
      <c r="D249" s="98">
        <v>2093</v>
      </c>
      <c r="E249" s="5">
        <f>G249*'PRICE BID'!$F$6/(D249*100)</f>
        <v>0</v>
      </c>
      <c r="F249" s="6">
        <f t="shared" ref="F249" si="53">E249*D249</f>
        <v>0</v>
      </c>
      <c r="G249" s="46">
        <v>2.6687082939717235E-2</v>
      </c>
      <c r="L249" s="17"/>
    </row>
    <row r="250" spans="1:12" ht="31.5" x14ac:dyDescent="0.25">
      <c r="A250" s="41">
        <v>1200</v>
      </c>
      <c r="B250" s="48" t="s">
        <v>103</v>
      </c>
      <c r="C250" s="49"/>
      <c r="D250" s="98">
        <v>0</v>
      </c>
      <c r="E250" s="5"/>
      <c r="F250" s="6"/>
      <c r="G250" s="46">
        <v>0</v>
      </c>
      <c r="L250" s="17"/>
    </row>
    <row r="251" spans="1:12" ht="47.25" x14ac:dyDescent="0.25">
      <c r="A251" s="41">
        <v>1201</v>
      </c>
      <c r="B251" s="48" t="s">
        <v>104</v>
      </c>
      <c r="C251" s="49"/>
      <c r="D251" s="98">
        <v>0</v>
      </c>
      <c r="E251" s="5"/>
      <c r="F251" s="6"/>
      <c r="G251" s="46">
        <v>0</v>
      </c>
      <c r="L251" s="17"/>
    </row>
    <row r="252" spans="1:12" x14ac:dyDescent="0.25">
      <c r="A252" s="41" t="s">
        <v>5</v>
      </c>
      <c r="B252" s="48" t="s">
        <v>105</v>
      </c>
      <c r="C252" s="49" t="s">
        <v>56</v>
      </c>
      <c r="D252" s="98">
        <v>43195</v>
      </c>
      <c r="E252" s="5">
        <f>G252*'PRICE BID'!$F$6/(D252*100)</f>
        <v>0</v>
      </c>
      <c r="F252" s="6">
        <f t="shared" ref="F252" si="54">E252*D252</f>
        <v>0</v>
      </c>
      <c r="G252" s="46">
        <v>0.56890268519169207</v>
      </c>
      <c r="L252" s="17"/>
    </row>
    <row r="253" spans="1:12" ht="31.5" x14ac:dyDescent="0.25">
      <c r="A253" s="41">
        <v>1202</v>
      </c>
      <c r="B253" s="48" t="s">
        <v>106</v>
      </c>
      <c r="C253" s="49"/>
      <c r="D253" s="98">
        <v>0</v>
      </c>
      <c r="E253" s="5"/>
      <c r="F253" s="6"/>
      <c r="G253" s="46">
        <v>0</v>
      </c>
      <c r="L253" s="17"/>
    </row>
    <row r="254" spans="1:12" x14ac:dyDescent="0.25">
      <c r="A254" s="41" t="s">
        <v>5</v>
      </c>
      <c r="B254" s="48" t="s">
        <v>105</v>
      </c>
      <c r="C254" s="49" t="s">
        <v>56</v>
      </c>
      <c r="D254" s="98">
        <v>41281</v>
      </c>
      <c r="E254" s="5">
        <f>G254*'PRICE BID'!$F$6/(D254*100)</f>
        <v>0</v>
      </c>
      <c r="F254" s="6">
        <f t="shared" ref="F254:F255" si="55">E254*D254</f>
        <v>0</v>
      </c>
      <c r="G254" s="46">
        <v>0.44125907549495008</v>
      </c>
      <c r="L254" s="17"/>
    </row>
    <row r="255" spans="1:12" x14ac:dyDescent="0.25">
      <c r="A255" s="41">
        <v>1204</v>
      </c>
      <c r="B255" s="48" t="s">
        <v>199</v>
      </c>
      <c r="C255" s="49" t="s">
        <v>56</v>
      </c>
      <c r="D255" s="98">
        <v>17296</v>
      </c>
      <c r="E255" s="5">
        <f>G255*'PRICE BID'!$F$6/(D255*100)</f>
        <v>0</v>
      </c>
      <c r="F255" s="6">
        <f t="shared" si="55"/>
        <v>0</v>
      </c>
      <c r="G255" s="46">
        <v>0.16176969667742</v>
      </c>
      <c r="L255" s="17"/>
    </row>
    <row r="256" spans="1:12" x14ac:dyDescent="0.25">
      <c r="A256" s="41">
        <v>1206</v>
      </c>
      <c r="B256" s="48" t="s">
        <v>393</v>
      </c>
      <c r="C256" s="49"/>
      <c r="D256" s="98">
        <v>0</v>
      </c>
      <c r="E256" s="5"/>
      <c r="F256" s="6"/>
      <c r="G256" s="46">
        <v>0</v>
      </c>
      <c r="L256" s="17"/>
    </row>
    <row r="257" spans="1:12" x14ac:dyDescent="0.25">
      <c r="A257" s="41" t="s">
        <v>5</v>
      </c>
      <c r="B257" s="48" t="s">
        <v>394</v>
      </c>
      <c r="C257" s="49" t="s">
        <v>56</v>
      </c>
      <c r="D257" s="98">
        <v>15754</v>
      </c>
      <c r="E257" s="5">
        <f>G257*'PRICE BID'!$F$6/(D257*100)</f>
        <v>0</v>
      </c>
      <c r="F257" s="6">
        <f t="shared" ref="F257:F260" si="56">E257*D257</f>
        <v>0</v>
      </c>
      <c r="G257" s="46">
        <v>2.8868052651053345E-2</v>
      </c>
      <c r="L257" s="17"/>
    </row>
    <row r="258" spans="1:12" x14ac:dyDescent="0.25">
      <c r="A258" s="41" t="s">
        <v>7</v>
      </c>
      <c r="B258" s="48" t="s">
        <v>395</v>
      </c>
      <c r="C258" s="49" t="s">
        <v>56</v>
      </c>
      <c r="D258" s="98">
        <v>15754</v>
      </c>
      <c r="E258" s="5">
        <f>G258*'PRICE BID'!$F$6/(D258*100)</f>
        <v>0</v>
      </c>
      <c r="F258" s="6">
        <f t="shared" si="56"/>
        <v>0</v>
      </c>
      <c r="G258" s="46">
        <v>5.1721927666470581E-2</v>
      </c>
      <c r="L258" s="17"/>
    </row>
    <row r="259" spans="1:12" ht="47.25" x14ac:dyDescent="0.25">
      <c r="A259" s="41" t="s">
        <v>396</v>
      </c>
      <c r="B259" s="48" t="s">
        <v>397</v>
      </c>
      <c r="C259" s="49" t="s">
        <v>58</v>
      </c>
      <c r="D259" s="98">
        <v>1000</v>
      </c>
      <c r="E259" s="5">
        <f>G259*'PRICE BID'!$F$6/(D259*100)</f>
        <v>0</v>
      </c>
      <c r="F259" s="6">
        <f t="shared" si="56"/>
        <v>0</v>
      </c>
      <c r="G259" s="46">
        <v>1.5270223779703222E-3</v>
      </c>
      <c r="L259" s="17"/>
    </row>
    <row r="260" spans="1:12" ht="47.25" x14ac:dyDescent="0.25">
      <c r="A260" s="41" t="s">
        <v>398</v>
      </c>
      <c r="B260" s="48" t="s">
        <v>399</v>
      </c>
      <c r="C260" s="49" t="s">
        <v>56</v>
      </c>
      <c r="D260" s="98">
        <v>50</v>
      </c>
      <c r="E260" s="5">
        <f>G260*'PRICE BID'!$F$6/(D260*100)</f>
        <v>0</v>
      </c>
      <c r="F260" s="6">
        <f t="shared" si="56"/>
        <v>0</v>
      </c>
      <c r="G260" s="46">
        <v>1.1414492275328158E-3</v>
      </c>
      <c r="L260" s="17"/>
    </row>
    <row r="261" spans="1:12" ht="31.5" x14ac:dyDescent="0.25">
      <c r="A261" s="41">
        <v>1300</v>
      </c>
      <c r="B261" s="48" t="s">
        <v>66</v>
      </c>
      <c r="C261" s="49"/>
      <c r="D261" s="98">
        <v>0</v>
      </c>
      <c r="E261" s="5"/>
      <c r="F261" s="6"/>
      <c r="G261" s="46">
        <v>0</v>
      </c>
      <c r="L261" s="17"/>
    </row>
    <row r="262" spans="1:12" ht="31.5" x14ac:dyDescent="0.25">
      <c r="A262" s="41">
        <v>1301</v>
      </c>
      <c r="B262" s="48" t="s">
        <v>67</v>
      </c>
      <c r="C262" s="49" t="s">
        <v>56</v>
      </c>
      <c r="D262" s="98">
        <v>14151</v>
      </c>
      <c r="E262" s="5">
        <f>G262*'PRICE BID'!$F$6/(D262*100)</f>
        <v>0</v>
      </c>
      <c r="F262" s="6">
        <f t="shared" ref="F262:F271" si="57">E262*D262</f>
        <v>0</v>
      </c>
      <c r="G262" s="46">
        <v>2.1284760265598158E-2</v>
      </c>
      <c r="L262" s="17"/>
    </row>
    <row r="263" spans="1:12" x14ac:dyDescent="0.25">
      <c r="A263" s="41">
        <v>1304</v>
      </c>
      <c r="B263" s="48" t="s">
        <v>400</v>
      </c>
      <c r="C263" s="49" t="s">
        <v>56</v>
      </c>
      <c r="D263" s="98">
        <v>12000</v>
      </c>
      <c r="E263" s="5">
        <f>G263*'PRICE BID'!$F$6/(D263*100)</f>
        <v>0</v>
      </c>
      <c r="F263" s="6">
        <f t="shared" si="57"/>
        <v>0</v>
      </c>
      <c r="G263" s="46">
        <v>5.094146652908995E-2</v>
      </c>
      <c r="L263" s="17"/>
    </row>
    <row r="264" spans="1:12" ht="31.5" x14ac:dyDescent="0.25">
      <c r="A264" s="41" t="s">
        <v>200</v>
      </c>
      <c r="B264" s="48" t="s">
        <v>201</v>
      </c>
      <c r="C264" s="49" t="s">
        <v>56</v>
      </c>
      <c r="D264" s="98">
        <v>43963</v>
      </c>
      <c r="E264" s="5">
        <f>G264*'PRICE BID'!$F$6/(D264*100)</f>
        <v>0</v>
      </c>
      <c r="F264" s="6">
        <f t="shared" si="57"/>
        <v>0</v>
      </c>
      <c r="G264" s="46">
        <v>0.20529113852668496</v>
      </c>
      <c r="L264" s="17"/>
    </row>
    <row r="265" spans="1:12" ht="31.5" x14ac:dyDescent="0.25">
      <c r="A265" s="41">
        <v>1305</v>
      </c>
      <c r="B265" s="48" t="s">
        <v>401</v>
      </c>
      <c r="C265" s="49" t="s">
        <v>56</v>
      </c>
      <c r="D265" s="98">
        <v>120</v>
      </c>
      <c r="E265" s="5">
        <f>G265*'PRICE BID'!$F$6/(D265*100)</f>
        <v>0</v>
      </c>
      <c r="F265" s="6">
        <f t="shared" si="57"/>
        <v>0</v>
      </c>
      <c r="G265" s="46">
        <v>7.3663559513288343E-4</v>
      </c>
      <c r="L265" s="17"/>
    </row>
    <row r="266" spans="1:12" ht="63" x14ac:dyDescent="0.25">
      <c r="A266" s="41" t="s">
        <v>202</v>
      </c>
      <c r="B266" s="48" t="s">
        <v>203</v>
      </c>
      <c r="C266" s="49" t="s">
        <v>56</v>
      </c>
      <c r="D266" s="98">
        <v>2750</v>
      </c>
      <c r="E266" s="5">
        <f>G266*'PRICE BID'!$F$6/(D266*100)</f>
        <v>0</v>
      </c>
      <c r="F266" s="6">
        <f t="shared" si="57"/>
        <v>0</v>
      </c>
      <c r="G266" s="46">
        <v>1.8569355627308104E-2</v>
      </c>
      <c r="L266" s="17"/>
    </row>
    <row r="267" spans="1:12" ht="47.25" x14ac:dyDescent="0.25">
      <c r="A267" s="41" t="s">
        <v>402</v>
      </c>
      <c r="B267" s="48" t="s">
        <v>403</v>
      </c>
      <c r="C267" s="49" t="s">
        <v>56</v>
      </c>
      <c r="D267" s="98">
        <v>2225</v>
      </c>
      <c r="E267" s="5">
        <f>G267*'PRICE BID'!$F$6/(D267*100)</f>
        <v>0</v>
      </c>
      <c r="F267" s="6">
        <f t="shared" si="57"/>
        <v>0</v>
      </c>
      <c r="G267" s="46">
        <v>1.7237997816975211E-2</v>
      </c>
      <c r="L267" s="17"/>
    </row>
    <row r="268" spans="1:12" ht="31.5" x14ac:dyDescent="0.25">
      <c r="A268" s="41">
        <v>1312</v>
      </c>
      <c r="B268" s="48" t="s">
        <v>68</v>
      </c>
      <c r="C268" s="49" t="s">
        <v>56</v>
      </c>
      <c r="D268" s="98">
        <v>31630</v>
      </c>
      <c r="E268" s="5">
        <f>G268*'PRICE BID'!$F$6/(D268*100)</f>
        <v>0</v>
      </c>
      <c r="F268" s="6">
        <f t="shared" si="57"/>
        <v>0</v>
      </c>
      <c r="G268" s="46">
        <v>0.11000260732412094</v>
      </c>
      <c r="L268" s="17"/>
    </row>
    <row r="269" spans="1:12" ht="31.5" x14ac:dyDescent="0.25">
      <c r="A269" s="41">
        <v>1316</v>
      </c>
      <c r="B269" s="48" t="s">
        <v>204</v>
      </c>
      <c r="C269" s="49" t="s">
        <v>56</v>
      </c>
      <c r="D269" s="98">
        <v>25857</v>
      </c>
      <c r="E269" s="5">
        <f>G269*'PRICE BID'!$F$6/(D269*100)</f>
        <v>0</v>
      </c>
      <c r="F269" s="6">
        <f t="shared" si="57"/>
        <v>0</v>
      </c>
      <c r="G269" s="46">
        <v>0.13543086646122265</v>
      </c>
      <c r="L269" s="17"/>
    </row>
    <row r="270" spans="1:12" ht="31.5" x14ac:dyDescent="0.25">
      <c r="A270" s="41">
        <v>1317</v>
      </c>
      <c r="B270" s="48" t="s">
        <v>69</v>
      </c>
      <c r="C270" s="49" t="s">
        <v>56</v>
      </c>
      <c r="D270" s="98">
        <v>14906</v>
      </c>
      <c r="E270" s="5">
        <f>G270*'PRICE BID'!$F$6/(D270*100)</f>
        <v>0</v>
      </c>
      <c r="F270" s="6">
        <f t="shared" si="57"/>
        <v>0</v>
      </c>
      <c r="G270" s="46">
        <v>6.4871117363173025E-2</v>
      </c>
      <c r="L270" s="17"/>
    </row>
    <row r="271" spans="1:12" ht="63" x14ac:dyDescent="0.25">
      <c r="A271" s="41" t="s">
        <v>205</v>
      </c>
      <c r="B271" s="48" t="s">
        <v>206</v>
      </c>
      <c r="C271" s="49" t="s">
        <v>56</v>
      </c>
      <c r="D271" s="98">
        <v>41631</v>
      </c>
      <c r="E271" s="5">
        <f>G271*'PRICE BID'!$F$6/(D271*100)</f>
        <v>0</v>
      </c>
      <c r="F271" s="6">
        <f t="shared" si="57"/>
        <v>0</v>
      </c>
      <c r="G271" s="46">
        <v>0.23884047639002803</v>
      </c>
      <c r="L271" s="17"/>
    </row>
    <row r="272" spans="1:12" ht="31.5" x14ac:dyDescent="0.25">
      <c r="A272" s="41">
        <v>1400</v>
      </c>
      <c r="B272" s="48" t="s">
        <v>87</v>
      </c>
      <c r="C272" s="49"/>
      <c r="D272" s="98">
        <v>0</v>
      </c>
      <c r="E272" s="5"/>
      <c r="F272" s="6"/>
      <c r="G272" s="46">
        <v>0</v>
      </c>
      <c r="L272" s="17"/>
    </row>
    <row r="273" spans="1:12" ht="78.75" x14ac:dyDescent="0.25">
      <c r="A273" s="41">
        <v>1401</v>
      </c>
      <c r="B273" s="48" t="s">
        <v>552</v>
      </c>
      <c r="C273" s="49" t="s">
        <v>56</v>
      </c>
      <c r="D273" s="98">
        <v>57730</v>
      </c>
      <c r="E273" s="5">
        <f>G273*'PRICE BID'!$F$6/(D273*100)</f>
        <v>0</v>
      </c>
      <c r="F273" s="6">
        <f t="shared" ref="F273" si="58">E273*D273</f>
        <v>0</v>
      </c>
      <c r="G273" s="46">
        <v>1.3708102792375252</v>
      </c>
      <c r="L273" s="17"/>
    </row>
    <row r="274" spans="1:12" ht="110.25" x14ac:dyDescent="0.25">
      <c r="A274" s="41">
        <v>1403</v>
      </c>
      <c r="B274" s="47" t="s">
        <v>595</v>
      </c>
      <c r="C274" s="49"/>
      <c r="D274" s="98">
        <v>0</v>
      </c>
      <c r="E274" s="5"/>
      <c r="F274" s="6"/>
      <c r="G274" s="46">
        <v>0</v>
      </c>
      <c r="L274" s="17"/>
    </row>
    <row r="275" spans="1:12" x14ac:dyDescent="0.25">
      <c r="A275" s="41" t="s">
        <v>5</v>
      </c>
      <c r="B275" s="48" t="s">
        <v>404</v>
      </c>
      <c r="C275" s="49" t="s">
        <v>56</v>
      </c>
      <c r="D275" s="98">
        <v>5640</v>
      </c>
      <c r="E275" s="5">
        <f>G275*'PRICE BID'!$F$6/(D275*100)</f>
        <v>0</v>
      </c>
      <c r="F275" s="6">
        <f t="shared" ref="F275" si="59">E275*D275</f>
        <v>0</v>
      </c>
      <c r="G275" s="46">
        <v>0.24308516532671762</v>
      </c>
      <c r="L275" s="17"/>
    </row>
    <row r="276" spans="1:12" ht="63" x14ac:dyDescent="0.25">
      <c r="A276" s="41">
        <v>1404</v>
      </c>
      <c r="B276" s="48" t="s">
        <v>596</v>
      </c>
      <c r="C276" s="49"/>
      <c r="D276" s="98">
        <v>0</v>
      </c>
      <c r="E276" s="5"/>
      <c r="F276" s="6"/>
      <c r="G276" s="46">
        <v>0</v>
      </c>
      <c r="L276" s="17"/>
    </row>
    <row r="277" spans="1:12" x14ac:dyDescent="0.25">
      <c r="A277" s="41" t="s">
        <v>5</v>
      </c>
      <c r="B277" s="48" t="s">
        <v>405</v>
      </c>
      <c r="C277" s="49" t="s">
        <v>56</v>
      </c>
      <c r="D277" s="98">
        <v>3000</v>
      </c>
      <c r="E277" s="5">
        <f>G277*'PRICE BID'!$F$6/(D277*100)</f>
        <v>0</v>
      </c>
      <c r="F277" s="6">
        <f t="shared" ref="F277" si="60">E277*D277</f>
        <v>0</v>
      </c>
      <c r="G277" s="46">
        <v>8.2688261767092944E-2</v>
      </c>
      <c r="L277" s="17"/>
    </row>
    <row r="278" spans="1:12" ht="110.25" x14ac:dyDescent="0.25">
      <c r="A278" s="41" t="s">
        <v>406</v>
      </c>
      <c r="B278" s="48" t="s">
        <v>597</v>
      </c>
      <c r="C278" s="49"/>
      <c r="D278" s="98">
        <v>0</v>
      </c>
      <c r="E278" s="5"/>
      <c r="F278" s="6"/>
      <c r="G278" s="46">
        <v>0</v>
      </c>
      <c r="L278" s="17"/>
    </row>
    <row r="279" spans="1:12" x14ac:dyDescent="0.25">
      <c r="A279" s="41" t="s">
        <v>5</v>
      </c>
      <c r="B279" s="47" t="s">
        <v>407</v>
      </c>
      <c r="C279" s="49" t="s">
        <v>56</v>
      </c>
      <c r="D279" s="98">
        <v>5417</v>
      </c>
      <c r="E279" s="5">
        <f>G279*'PRICE BID'!$F$6/(D279*100)</f>
        <v>0</v>
      </c>
      <c r="F279" s="6">
        <f t="shared" ref="F279:F280" si="61">E279*D279</f>
        <v>0</v>
      </c>
      <c r="G279" s="46">
        <v>0.17473244050482445</v>
      </c>
      <c r="L279" s="17"/>
    </row>
    <row r="280" spans="1:12" ht="94.5" x14ac:dyDescent="0.25">
      <c r="A280" s="41" t="s">
        <v>408</v>
      </c>
      <c r="B280" s="48" t="s">
        <v>598</v>
      </c>
      <c r="C280" s="49" t="s">
        <v>56</v>
      </c>
      <c r="D280" s="98">
        <v>1627</v>
      </c>
      <c r="E280" s="5">
        <f>G280*'PRICE BID'!$F$6/(D280*100)</f>
        <v>0</v>
      </c>
      <c r="F280" s="6">
        <f t="shared" si="61"/>
        <v>0</v>
      </c>
      <c r="G280" s="46">
        <v>0.19578208538939026</v>
      </c>
      <c r="L280" s="17"/>
    </row>
    <row r="281" spans="1:12" ht="94.5" x14ac:dyDescent="0.25">
      <c r="A281" s="41" t="s">
        <v>207</v>
      </c>
      <c r="B281" s="48" t="s">
        <v>599</v>
      </c>
      <c r="C281" s="49"/>
      <c r="D281" s="98">
        <v>0</v>
      </c>
      <c r="E281" s="5"/>
      <c r="F281" s="6"/>
      <c r="G281" s="46">
        <v>0</v>
      </c>
      <c r="L281" s="17"/>
    </row>
    <row r="282" spans="1:12" x14ac:dyDescent="0.25">
      <c r="A282" s="41" t="s">
        <v>7</v>
      </c>
      <c r="B282" s="48" t="s">
        <v>208</v>
      </c>
      <c r="C282" s="49" t="s">
        <v>56</v>
      </c>
      <c r="D282" s="98">
        <v>5890</v>
      </c>
      <c r="E282" s="5">
        <f>G282*'PRICE BID'!$F$6/(D282*100)</f>
        <v>0</v>
      </c>
      <c r="F282" s="6">
        <f t="shared" ref="F282:F283" si="62">E282*D282</f>
        <v>0</v>
      </c>
      <c r="G282" s="46">
        <v>0.29500850724484246</v>
      </c>
      <c r="L282" s="17"/>
    </row>
    <row r="283" spans="1:12" x14ac:dyDescent="0.25">
      <c r="A283" s="41" t="s">
        <v>9</v>
      </c>
      <c r="B283" s="48" t="s">
        <v>90</v>
      </c>
      <c r="C283" s="49" t="s">
        <v>56</v>
      </c>
      <c r="D283" s="98">
        <v>238</v>
      </c>
      <c r="E283" s="5">
        <f>G283*'PRICE BID'!$F$6/(D283*100)</f>
        <v>0</v>
      </c>
      <c r="F283" s="6">
        <f t="shared" si="62"/>
        <v>0</v>
      </c>
      <c r="G283" s="46">
        <v>1.0812081947218865E-2</v>
      </c>
      <c r="L283" s="17"/>
    </row>
    <row r="284" spans="1:12" ht="110.25" x14ac:dyDescent="0.25">
      <c r="A284" s="41" t="s">
        <v>409</v>
      </c>
      <c r="B284" s="48" t="s">
        <v>600</v>
      </c>
      <c r="C284" s="49"/>
      <c r="D284" s="98">
        <v>0</v>
      </c>
      <c r="E284" s="5"/>
      <c r="F284" s="6"/>
      <c r="G284" s="46">
        <v>0</v>
      </c>
      <c r="L284" s="17"/>
    </row>
    <row r="285" spans="1:12" x14ac:dyDescent="0.25">
      <c r="A285" s="41" t="s">
        <v>5</v>
      </c>
      <c r="B285" s="48" t="s">
        <v>410</v>
      </c>
      <c r="C285" s="49" t="s">
        <v>56</v>
      </c>
      <c r="D285" s="98">
        <v>133</v>
      </c>
      <c r="E285" s="5">
        <f>G285*'PRICE BID'!$F$6/(D285*100)</f>
        <v>0</v>
      </c>
      <c r="F285" s="6">
        <f t="shared" ref="F285" si="63">E285*D285</f>
        <v>0</v>
      </c>
      <c r="G285" s="46">
        <v>6.7464772507267508E-3</v>
      </c>
      <c r="L285" s="17"/>
    </row>
    <row r="286" spans="1:12" ht="78.75" x14ac:dyDescent="0.25">
      <c r="A286" s="41">
        <v>1417</v>
      </c>
      <c r="B286" s="48" t="s">
        <v>601</v>
      </c>
      <c r="C286" s="49"/>
      <c r="D286" s="98">
        <v>0</v>
      </c>
      <c r="E286" s="5"/>
      <c r="F286" s="6"/>
      <c r="G286" s="46">
        <v>0</v>
      </c>
      <c r="L286" s="17"/>
    </row>
    <row r="287" spans="1:12" x14ac:dyDescent="0.25">
      <c r="A287" s="41" t="s">
        <v>7</v>
      </c>
      <c r="B287" s="48" t="s">
        <v>208</v>
      </c>
      <c r="C287" s="49" t="s">
        <v>56</v>
      </c>
      <c r="D287" s="98">
        <v>30</v>
      </c>
      <c r="E287" s="5">
        <f>G287*'PRICE BID'!$F$6/(D287*100)</f>
        <v>0</v>
      </c>
      <c r="F287" s="6">
        <f t="shared" ref="F287" si="64">E287*D287</f>
        <v>0</v>
      </c>
      <c r="G287" s="46">
        <v>1.5346574898601737E-3</v>
      </c>
      <c r="L287" s="17"/>
    </row>
    <row r="288" spans="1:12" ht="94.5" x14ac:dyDescent="0.25">
      <c r="A288" s="41" t="s">
        <v>411</v>
      </c>
      <c r="B288" s="48" t="s">
        <v>602</v>
      </c>
      <c r="C288" s="49"/>
      <c r="D288" s="98">
        <v>0</v>
      </c>
      <c r="E288" s="5"/>
      <c r="F288" s="6"/>
      <c r="G288" s="46">
        <v>0</v>
      </c>
      <c r="L288" s="17"/>
    </row>
    <row r="289" spans="1:12" x14ac:dyDescent="0.25">
      <c r="A289" s="41" t="s">
        <v>7</v>
      </c>
      <c r="B289" s="47" t="s">
        <v>412</v>
      </c>
      <c r="C289" s="49" t="s">
        <v>56</v>
      </c>
      <c r="D289" s="98">
        <v>1443</v>
      </c>
      <c r="E289" s="5">
        <f>G289*'PRICE BID'!$F$6/(D289*100)</f>
        <v>0</v>
      </c>
      <c r="F289" s="6">
        <f t="shared" ref="F289:F290" si="65">E289*D289</f>
        <v>0</v>
      </c>
      <c r="G289" s="46">
        <v>9.2271281577842951E-2</v>
      </c>
      <c r="L289" s="17"/>
    </row>
    <row r="290" spans="1:12" x14ac:dyDescent="0.25">
      <c r="A290" s="41" t="s">
        <v>9</v>
      </c>
      <c r="B290" s="48" t="s">
        <v>90</v>
      </c>
      <c r="C290" s="49" t="s">
        <v>56</v>
      </c>
      <c r="D290" s="98">
        <v>133</v>
      </c>
      <c r="E290" s="5">
        <f>G290*'PRICE BID'!$F$6/(D290*100)</f>
        <v>0</v>
      </c>
      <c r="F290" s="6">
        <f t="shared" si="65"/>
        <v>0</v>
      </c>
      <c r="G290" s="46">
        <v>8.0856789302514789E-3</v>
      </c>
      <c r="L290" s="17"/>
    </row>
    <row r="291" spans="1:12" ht="126" x14ac:dyDescent="0.25">
      <c r="A291" s="41" t="s">
        <v>413</v>
      </c>
      <c r="B291" s="48" t="s">
        <v>603</v>
      </c>
      <c r="C291" s="49"/>
      <c r="D291" s="98">
        <v>0</v>
      </c>
      <c r="E291" s="5"/>
      <c r="F291" s="6"/>
      <c r="G291" s="46">
        <v>0</v>
      </c>
      <c r="L291" s="17"/>
    </row>
    <row r="292" spans="1:12" x14ac:dyDescent="0.25">
      <c r="A292" s="41" t="s">
        <v>7</v>
      </c>
      <c r="B292" s="47" t="s">
        <v>414</v>
      </c>
      <c r="C292" s="49" t="s">
        <v>56</v>
      </c>
      <c r="D292" s="98">
        <v>7914</v>
      </c>
      <c r="E292" s="5">
        <f>G292*'PRICE BID'!$F$6/(D292*100)</f>
        <v>0</v>
      </c>
      <c r="F292" s="6">
        <f t="shared" ref="F292:F293" si="66">E292*D292</f>
        <v>0</v>
      </c>
      <c r="G292" s="46">
        <v>0.92758009286489784</v>
      </c>
      <c r="L292" s="17"/>
    </row>
    <row r="293" spans="1:12" ht="78.75" x14ac:dyDescent="0.25">
      <c r="A293" s="41">
        <v>1419</v>
      </c>
      <c r="B293" s="48" t="s">
        <v>604</v>
      </c>
      <c r="C293" s="49" t="s">
        <v>56</v>
      </c>
      <c r="D293" s="98">
        <v>114</v>
      </c>
      <c r="E293" s="5">
        <f>G293*'PRICE BID'!$F$6/(D293*100)</f>
        <v>0</v>
      </c>
      <c r="F293" s="6">
        <f t="shared" si="66"/>
        <v>0</v>
      </c>
      <c r="G293" s="46">
        <v>1.9079228399312392E-2</v>
      </c>
      <c r="L293" s="17"/>
    </row>
    <row r="294" spans="1:12" ht="78.75" x14ac:dyDescent="0.25">
      <c r="A294" s="41" t="s">
        <v>415</v>
      </c>
      <c r="B294" s="48" t="s">
        <v>605</v>
      </c>
      <c r="C294" s="49"/>
      <c r="D294" s="98">
        <v>0</v>
      </c>
      <c r="E294" s="5"/>
      <c r="F294" s="6"/>
      <c r="G294" s="46">
        <v>0</v>
      </c>
      <c r="L294" s="17"/>
    </row>
    <row r="295" spans="1:12" x14ac:dyDescent="0.25">
      <c r="A295" s="41" t="s">
        <v>5</v>
      </c>
      <c r="B295" s="48" t="s">
        <v>416</v>
      </c>
      <c r="C295" s="49" t="s">
        <v>56</v>
      </c>
      <c r="D295" s="98">
        <v>1503</v>
      </c>
      <c r="E295" s="5">
        <f>G295*'PRICE BID'!$F$6/(D295*100)</f>
        <v>0</v>
      </c>
      <c r="F295" s="6">
        <f t="shared" ref="F295:F302" si="67">E295*D295</f>
        <v>0</v>
      </c>
      <c r="G295" s="46">
        <v>7.4787870138447426E-2</v>
      </c>
      <c r="L295" s="17"/>
    </row>
    <row r="296" spans="1:12" x14ac:dyDescent="0.25">
      <c r="A296" s="41" t="s">
        <v>7</v>
      </c>
      <c r="B296" s="48" t="s">
        <v>417</v>
      </c>
      <c r="C296" s="49" t="s">
        <v>56</v>
      </c>
      <c r="D296" s="98">
        <v>593</v>
      </c>
      <c r="E296" s="5">
        <f>G296*'PRICE BID'!$F$6/(D296*100)</f>
        <v>0</v>
      </c>
      <c r="F296" s="6">
        <f t="shared" si="67"/>
        <v>0</v>
      </c>
      <c r="G296" s="46">
        <v>6.4519703184439628E-2</v>
      </c>
      <c r="L296" s="17"/>
    </row>
    <row r="297" spans="1:12" x14ac:dyDescent="0.25">
      <c r="A297" s="41" t="s">
        <v>9</v>
      </c>
      <c r="B297" s="48" t="s">
        <v>418</v>
      </c>
      <c r="C297" s="49" t="s">
        <v>56</v>
      </c>
      <c r="D297" s="98">
        <v>374</v>
      </c>
      <c r="E297" s="5">
        <f>G297*'PRICE BID'!$F$6/(D297*100)</f>
        <v>0</v>
      </c>
      <c r="F297" s="6">
        <f t="shared" si="67"/>
        <v>0</v>
      </c>
      <c r="G297" s="46">
        <v>4.3823126439044457E-2</v>
      </c>
      <c r="L297" s="17"/>
    </row>
    <row r="298" spans="1:12" ht="126" x14ac:dyDescent="0.25">
      <c r="A298" s="41" t="s">
        <v>419</v>
      </c>
      <c r="B298" s="48" t="s">
        <v>606</v>
      </c>
      <c r="C298" s="49" t="s">
        <v>56</v>
      </c>
      <c r="D298" s="98">
        <v>100</v>
      </c>
      <c r="E298" s="5">
        <f>G298*'PRICE BID'!$F$6/(D298*100)</f>
        <v>0</v>
      </c>
      <c r="F298" s="6">
        <f t="shared" si="67"/>
        <v>0</v>
      </c>
      <c r="G298" s="46">
        <v>1.2632292621759491E-2</v>
      </c>
      <c r="L298" s="17"/>
    </row>
    <row r="299" spans="1:12" ht="78.75" x14ac:dyDescent="0.25">
      <c r="A299" s="41" t="s">
        <v>420</v>
      </c>
      <c r="B299" s="48" t="s">
        <v>607</v>
      </c>
      <c r="C299" s="49" t="s">
        <v>56</v>
      </c>
      <c r="D299" s="98">
        <v>475</v>
      </c>
      <c r="E299" s="5">
        <f>G299*'PRICE BID'!$F$6/(D299*100)</f>
        <v>0</v>
      </c>
      <c r="F299" s="6">
        <f t="shared" si="67"/>
        <v>0</v>
      </c>
      <c r="G299" s="46">
        <v>5.2187898545108226E-2</v>
      </c>
      <c r="L299" s="17"/>
    </row>
    <row r="300" spans="1:12" ht="126" x14ac:dyDescent="0.25">
      <c r="A300" s="41" t="s">
        <v>421</v>
      </c>
      <c r="B300" s="48" t="s">
        <v>608</v>
      </c>
      <c r="C300" s="49" t="s">
        <v>56</v>
      </c>
      <c r="D300" s="98">
        <v>674.5</v>
      </c>
      <c r="E300" s="5">
        <f>G300*'PRICE BID'!$F$6/(D300*100)</f>
        <v>0</v>
      </c>
      <c r="F300" s="6">
        <f t="shared" si="67"/>
        <v>0</v>
      </c>
      <c r="G300" s="46">
        <v>5.9208404498152505E-2</v>
      </c>
      <c r="L300" s="17"/>
    </row>
    <row r="301" spans="1:12" ht="110.25" x14ac:dyDescent="0.25">
      <c r="A301" s="41" t="s">
        <v>422</v>
      </c>
      <c r="B301" s="48" t="s">
        <v>609</v>
      </c>
      <c r="C301" s="49" t="s">
        <v>56</v>
      </c>
      <c r="D301" s="98">
        <v>100</v>
      </c>
      <c r="E301" s="5">
        <f>G301*'PRICE BID'!$F$6/(D301*100)</f>
        <v>0</v>
      </c>
      <c r="F301" s="6">
        <f t="shared" si="67"/>
        <v>0</v>
      </c>
      <c r="G301" s="46">
        <v>9.3367411227398504E-3</v>
      </c>
      <c r="L301" s="17"/>
    </row>
    <row r="302" spans="1:12" ht="63" x14ac:dyDescent="0.25">
      <c r="A302" s="41" t="s">
        <v>423</v>
      </c>
      <c r="B302" s="48" t="s">
        <v>610</v>
      </c>
      <c r="C302" s="49" t="s">
        <v>56</v>
      </c>
      <c r="D302" s="98">
        <v>190</v>
      </c>
      <c r="E302" s="5">
        <f>G302*'PRICE BID'!$F$6/(D302*100)</f>
        <v>0</v>
      </c>
      <c r="F302" s="6">
        <f t="shared" si="67"/>
        <v>0</v>
      </c>
      <c r="G302" s="46">
        <v>5.4632279616644219E-3</v>
      </c>
      <c r="L302" s="17"/>
    </row>
    <row r="303" spans="1:12" ht="31.5" x14ac:dyDescent="0.25">
      <c r="A303" s="41">
        <v>1500</v>
      </c>
      <c r="B303" s="48" t="s">
        <v>424</v>
      </c>
      <c r="C303" s="49"/>
      <c r="D303" s="98">
        <v>0</v>
      </c>
      <c r="E303" s="5"/>
      <c r="F303" s="6"/>
      <c r="G303" s="46">
        <v>0</v>
      </c>
      <c r="L303" s="17"/>
    </row>
    <row r="304" spans="1:12" ht="267.75" x14ac:dyDescent="0.25">
      <c r="A304" s="41" t="s">
        <v>425</v>
      </c>
      <c r="B304" s="47" t="s">
        <v>611</v>
      </c>
      <c r="C304" s="49"/>
      <c r="D304" s="98">
        <v>0</v>
      </c>
      <c r="E304" s="5"/>
      <c r="F304" s="6"/>
      <c r="G304" s="46">
        <v>0</v>
      </c>
      <c r="L304" s="17"/>
    </row>
    <row r="305" spans="1:12" x14ac:dyDescent="0.25">
      <c r="A305" s="41" t="s">
        <v>5</v>
      </c>
      <c r="B305" s="47" t="s">
        <v>426</v>
      </c>
      <c r="C305" s="49" t="s">
        <v>56</v>
      </c>
      <c r="D305" s="98">
        <v>25583</v>
      </c>
      <c r="E305" s="5">
        <f>G305*'PRICE BID'!$F$6/(D305*100)</f>
        <v>0</v>
      </c>
      <c r="F305" s="6">
        <f t="shared" ref="F305:F306" si="68">E305*D305</f>
        <v>0</v>
      </c>
      <c r="G305" s="46">
        <v>1.4054903050384799</v>
      </c>
      <c r="L305" s="17"/>
    </row>
    <row r="306" spans="1:12" x14ac:dyDescent="0.25">
      <c r="A306" s="41" t="s">
        <v>7</v>
      </c>
      <c r="B306" s="48" t="s">
        <v>427</v>
      </c>
      <c r="C306" s="49" t="s">
        <v>56</v>
      </c>
      <c r="D306" s="98">
        <v>9762</v>
      </c>
      <c r="E306" s="5">
        <f>G306*'PRICE BID'!$F$6/(D306*100)</f>
        <v>0</v>
      </c>
      <c r="F306" s="6">
        <f t="shared" si="68"/>
        <v>0</v>
      </c>
      <c r="G306" s="46">
        <v>0.57119101984642329</v>
      </c>
      <c r="L306" s="17"/>
    </row>
    <row r="307" spans="1:12" ht="267.75" x14ac:dyDescent="0.25">
      <c r="A307" s="41" t="s">
        <v>428</v>
      </c>
      <c r="B307" s="47" t="s">
        <v>612</v>
      </c>
      <c r="C307" s="49"/>
      <c r="D307" s="98">
        <v>0</v>
      </c>
      <c r="E307" s="5"/>
      <c r="F307" s="6"/>
      <c r="G307" s="46">
        <v>0</v>
      </c>
      <c r="L307" s="17"/>
    </row>
    <row r="308" spans="1:12" x14ac:dyDescent="0.25">
      <c r="A308" s="41" t="s">
        <v>5</v>
      </c>
      <c r="B308" s="47" t="s">
        <v>426</v>
      </c>
      <c r="C308" s="49" t="s">
        <v>56</v>
      </c>
      <c r="D308" s="98">
        <v>1588</v>
      </c>
      <c r="E308" s="5">
        <f>G308*'PRICE BID'!$F$6/(D308*100)</f>
        <v>0</v>
      </c>
      <c r="F308" s="6">
        <f t="shared" ref="F308:F309" si="69">E308*D308</f>
        <v>0</v>
      </c>
      <c r="G308" s="46">
        <v>9.6935838660269447E-2</v>
      </c>
      <c r="L308" s="17"/>
    </row>
    <row r="309" spans="1:12" x14ac:dyDescent="0.25">
      <c r="A309" s="41" t="s">
        <v>7</v>
      </c>
      <c r="B309" s="48" t="s">
        <v>427</v>
      </c>
      <c r="C309" s="49" t="s">
        <v>56</v>
      </c>
      <c r="D309" s="98">
        <v>542</v>
      </c>
      <c r="E309" s="5">
        <f>G309*'PRICE BID'!$F$6/(D309*100)</f>
        <v>0</v>
      </c>
      <c r="F309" s="6">
        <f t="shared" si="69"/>
        <v>0</v>
      </c>
      <c r="G309" s="46">
        <v>3.5237033936210867E-2</v>
      </c>
      <c r="L309" s="17"/>
    </row>
    <row r="310" spans="1:12" ht="252" x14ac:dyDescent="0.25">
      <c r="A310" s="41" t="s">
        <v>429</v>
      </c>
      <c r="B310" s="47" t="s">
        <v>613</v>
      </c>
      <c r="C310" s="49"/>
      <c r="D310" s="98">
        <v>0</v>
      </c>
      <c r="E310" s="5"/>
      <c r="F310" s="6"/>
      <c r="G310" s="46">
        <v>0</v>
      </c>
      <c r="L310" s="17"/>
    </row>
    <row r="311" spans="1:12" x14ac:dyDescent="0.25">
      <c r="A311" s="41" t="s">
        <v>5</v>
      </c>
      <c r="B311" s="47" t="s">
        <v>426</v>
      </c>
      <c r="C311" s="49" t="s">
        <v>56</v>
      </c>
      <c r="D311" s="98">
        <v>1588</v>
      </c>
      <c r="E311" s="5">
        <f>G311*'PRICE BID'!$F$6/(D311*100)</f>
        <v>0</v>
      </c>
      <c r="F311" s="6">
        <f t="shared" ref="F311:F318" si="70">E311*D311</f>
        <v>0</v>
      </c>
      <c r="G311" s="46">
        <v>7.8518029314818244E-2</v>
      </c>
      <c r="L311" s="17"/>
    </row>
    <row r="312" spans="1:12" x14ac:dyDescent="0.25">
      <c r="A312" s="41" t="s">
        <v>7</v>
      </c>
      <c r="B312" s="48" t="s">
        <v>427</v>
      </c>
      <c r="C312" s="49" t="s">
        <v>56</v>
      </c>
      <c r="D312" s="98">
        <v>542</v>
      </c>
      <c r="E312" s="5">
        <f>G312*'PRICE BID'!$F$6/(D312*100)</f>
        <v>0</v>
      </c>
      <c r="F312" s="6">
        <f t="shared" si="70"/>
        <v>0</v>
      </c>
      <c r="G312" s="46">
        <v>2.8541997488330799E-2</v>
      </c>
      <c r="L312" s="17"/>
    </row>
    <row r="313" spans="1:12" ht="110.25" x14ac:dyDescent="0.25">
      <c r="A313" s="41" t="s">
        <v>430</v>
      </c>
      <c r="B313" s="48" t="s">
        <v>614</v>
      </c>
      <c r="C313" s="49" t="s">
        <v>431</v>
      </c>
      <c r="D313" s="98">
        <v>102</v>
      </c>
      <c r="E313" s="5">
        <f>G313*'PRICE BID'!$F$6/(D313*100)</f>
        <v>0</v>
      </c>
      <c r="F313" s="6">
        <f t="shared" si="70"/>
        <v>0</v>
      </c>
      <c r="G313" s="46">
        <v>9.4567426952037473E-2</v>
      </c>
      <c r="L313" s="17"/>
    </row>
    <row r="314" spans="1:12" ht="110.25" x14ac:dyDescent="0.25">
      <c r="A314" s="41" t="s">
        <v>432</v>
      </c>
      <c r="B314" s="48" t="s">
        <v>615</v>
      </c>
      <c r="C314" s="49" t="s">
        <v>431</v>
      </c>
      <c r="D314" s="98">
        <v>26</v>
      </c>
      <c r="E314" s="5">
        <f>G314*'PRICE BID'!$F$6/(D314*100)</f>
        <v>0</v>
      </c>
      <c r="F314" s="6">
        <f t="shared" si="70"/>
        <v>0</v>
      </c>
      <c r="G314" s="46">
        <v>2.4105422556401707E-2</v>
      </c>
      <c r="L314" s="17"/>
    </row>
    <row r="315" spans="1:12" ht="157.5" x14ac:dyDescent="0.25">
      <c r="A315" s="41">
        <v>1504</v>
      </c>
      <c r="B315" s="48" t="s">
        <v>616</v>
      </c>
      <c r="C315" s="49" t="s">
        <v>56</v>
      </c>
      <c r="D315" s="98">
        <v>350</v>
      </c>
      <c r="E315" s="5">
        <f>G315*'PRICE BID'!$F$6/(D315*100)</f>
        <v>0</v>
      </c>
      <c r="F315" s="6">
        <f t="shared" si="70"/>
        <v>0</v>
      </c>
      <c r="G315" s="46">
        <v>1.6875506054544524E-2</v>
      </c>
      <c r="L315" s="17"/>
    </row>
    <row r="316" spans="1:12" ht="157.5" x14ac:dyDescent="0.25">
      <c r="A316" s="41" t="s">
        <v>433</v>
      </c>
      <c r="B316" s="47" t="s">
        <v>553</v>
      </c>
      <c r="C316" s="49" t="s">
        <v>56</v>
      </c>
      <c r="D316" s="98">
        <v>10820</v>
      </c>
      <c r="E316" s="5">
        <f>G316*'PRICE BID'!$F$6/(D316*100)</f>
        <v>0</v>
      </c>
      <c r="F316" s="6">
        <f t="shared" si="70"/>
        <v>0</v>
      </c>
      <c r="G316" s="46">
        <v>0.59604493532672276</v>
      </c>
      <c r="L316" s="17"/>
    </row>
    <row r="317" spans="1:12" ht="173.25" x14ac:dyDescent="0.25">
      <c r="A317" s="41" t="s">
        <v>434</v>
      </c>
      <c r="B317" s="47" t="s">
        <v>554</v>
      </c>
      <c r="C317" s="49" t="s">
        <v>56</v>
      </c>
      <c r="D317" s="98">
        <v>10820</v>
      </c>
      <c r="E317" s="5">
        <f>G317*'PRICE BID'!$F$6/(D317*100)</f>
        <v>0</v>
      </c>
      <c r="F317" s="6">
        <f t="shared" si="70"/>
        <v>0</v>
      </c>
      <c r="G317" s="46">
        <v>0.61771929661133074</v>
      </c>
      <c r="L317" s="17"/>
    </row>
    <row r="318" spans="1:12" ht="157.5" x14ac:dyDescent="0.25">
      <c r="A318" s="41" t="s">
        <v>435</v>
      </c>
      <c r="B318" s="47" t="s">
        <v>555</v>
      </c>
      <c r="C318" s="49" t="s">
        <v>56</v>
      </c>
      <c r="D318" s="98">
        <v>9274.2704999999987</v>
      </c>
      <c r="E318" s="5">
        <f>G318*'PRICE BID'!$F$6/(D318*100)</f>
        <v>0</v>
      </c>
      <c r="F318" s="6">
        <f t="shared" si="70"/>
        <v>0</v>
      </c>
      <c r="G318" s="46">
        <v>0.45516084029302067</v>
      </c>
      <c r="L318" s="17"/>
    </row>
    <row r="319" spans="1:12" ht="110.25" x14ac:dyDescent="0.25">
      <c r="A319" s="41">
        <v>1511</v>
      </c>
      <c r="B319" s="47" t="s">
        <v>617</v>
      </c>
      <c r="C319" s="49"/>
      <c r="D319" s="98">
        <v>0</v>
      </c>
      <c r="E319" s="5"/>
      <c r="F319" s="6"/>
      <c r="G319" s="46">
        <v>0</v>
      </c>
      <c r="L319" s="17"/>
    </row>
    <row r="320" spans="1:12" x14ac:dyDescent="0.25">
      <c r="A320" s="41" t="s">
        <v>5</v>
      </c>
      <c r="B320" s="48" t="s">
        <v>436</v>
      </c>
      <c r="C320" s="49" t="s">
        <v>56</v>
      </c>
      <c r="D320" s="98">
        <v>10</v>
      </c>
      <c r="E320" s="5">
        <f>G320*'PRICE BID'!$F$6/(D320*100)</f>
        <v>0</v>
      </c>
      <c r="F320" s="6">
        <f t="shared" ref="F320:F321" si="71">E320*D320</f>
        <v>0</v>
      </c>
      <c r="G320" s="46">
        <v>2.2141824480569671E-4</v>
      </c>
      <c r="L320" s="17"/>
    </row>
    <row r="321" spans="1:12" x14ac:dyDescent="0.25">
      <c r="A321" s="41" t="s">
        <v>7</v>
      </c>
      <c r="B321" s="48" t="s">
        <v>437</v>
      </c>
      <c r="C321" s="49" t="s">
        <v>56</v>
      </c>
      <c r="D321" s="98">
        <v>10</v>
      </c>
      <c r="E321" s="5">
        <f>G321*'PRICE BID'!$F$6/(D321*100)</f>
        <v>0</v>
      </c>
      <c r="F321" s="6">
        <f t="shared" si="71"/>
        <v>0</v>
      </c>
      <c r="G321" s="46">
        <v>2.5883029306596959E-4</v>
      </c>
      <c r="L321" s="17"/>
    </row>
    <row r="322" spans="1:12" ht="110.25" x14ac:dyDescent="0.25">
      <c r="A322" s="41">
        <v>1512</v>
      </c>
      <c r="B322" s="48" t="s">
        <v>618</v>
      </c>
      <c r="C322" s="49"/>
      <c r="D322" s="98">
        <v>0</v>
      </c>
      <c r="E322" s="5"/>
      <c r="F322" s="6"/>
      <c r="G322" s="46">
        <v>0</v>
      </c>
      <c r="L322" s="17"/>
    </row>
    <row r="323" spans="1:12" x14ac:dyDescent="0.25">
      <c r="A323" s="41" t="s">
        <v>7</v>
      </c>
      <c r="B323" s="48" t="s">
        <v>437</v>
      </c>
      <c r="C323" s="49" t="s">
        <v>56</v>
      </c>
      <c r="D323" s="98">
        <v>2000</v>
      </c>
      <c r="E323" s="5">
        <f>G323*'PRICE BID'!$F$6/(D323*100)</f>
        <v>0</v>
      </c>
      <c r="F323" s="6">
        <f t="shared" ref="F323:F324" si="72">E323*D323</f>
        <v>0</v>
      </c>
      <c r="G323" s="46">
        <v>6.0088330573132176E-2</v>
      </c>
      <c r="L323" s="17"/>
    </row>
    <row r="324" spans="1:12" ht="267.75" x14ac:dyDescent="0.25">
      <c r="A324" s="41" t="s">
        <v>438</v>
      </c>
      <c r="B324" s="47" t="s">
        <v>439</v>
      </c>
      <c r="C324" s="49" t="s">
        <v>56</v>
      </c>
      <c r="D324" s="98">
        <v>3225</v>
      </c>
      <c r="E324" s="5">
        <f>G324*'PRICE BID'!$F$6/(D324*100)</f>
        <v>0</v>
      </c>
      <c r="F324" s="6">
        <f t="shared" si="72"/>
        <v>0</v>
      </c>
      <c r="G324" s="46">
        <v>0.29870447403292233</v>
      </c>
      <c r="L324" s="17"/>
    </row>
    <row r="325" spans="1:12" ht="31.5" x14ac:dyDescent="0.25">
      <c r="A325" s="41">
        <v>1600</v>
      </c>
      <c r="B325" s="47" t="s">
        <v>70</v>
      </c>
      <c r="C325" s="49"/>
      <c r="D325" s="98">
        <v>0</v>
      </c>
      <c r="E325" s="5"/>
      <c r="F325" s="6"/>
      <c r="G325" s="46">
        <v>0</v>
      </c>
      <c r="L325" s="17"/>
    </row>
    <row r="326" spans="1:12" ht="157.5" x14ac:dyDescent="0.25">
      <c r="A326" s="41" t="s">
        <v>440</v>
      </c>
      <c r="B326" s="48" t="s">
        <v>619</v>
      </c>
      <c r="C326" s="49" t="s">
        <v>56</v>
      </c>
      <c r="D326" s="98">
        <v>332.5</v>
      </c>
      <c r="E326" s="5">
        <f>G326*'PRICE BID'!$F$6/(D326*100)</f>
        <v>0</v>
      </c>
      <c r="F326" s="6">
        <f t="shared" ref="F326:F332" si="73">E326*D326</f>
        <v>0</v>
      </c>
      <c r="G326" s="46">
        <v>1.7434656617022565E-2</v>
      </c>
      <c r="L326" s="17"/>
    </row>
    <row r="327" spans="1:12" ht="157.5" x14ac:dyDescent="0.25">
      <c r="A327" s="41">
        <v>1602</v>
      </c>
      <c r="B327" s="48" t="s">
        <v>620</v>
      </c>
      <c r="C327" s="49" t="s">
        <v>56</v>
      </c>
      <c r="D327" s="98">
        <v>20</v>
      </c>
      <c r="E327" s="5">
        <f>G327*'PRICE BID'!$F$6/(D327*100)</f>
        <v>0</v>
      </c>
      <c r="F327" s="6">
        <f t="shared" si="73"/>
        <v>0</v>
      </c>
      <c r="G327" s="46">
        <v>9.4140929601870362E-4</v>
      </c>
      <c r="L327" s="17"/>
    </row>
    <row r="328" spans="1:12" ht="173.25" x14ac:dyDescent="0.25">
      <c r="A328" s="41" t="s">
        <v>441</v>
      </c>
      <c r="B328" s="48" t="s">
        <v>621</v>
      </c>
      <c r="C328" s="49" t="s">
        <v>56</v>
      </c>
      <c r="D328" s="98">
        <v>2426</v>
      </c>
      <c r="E328" s="5">
        <f>G328*'PRICE BID'!$F$6/(D328*100)</f>
        <v>0</v>
      </c>
      <c r="F328" s="6">
        <f t="shared" si="73"/>
        <v>0</v>
      </c>
      <c r="G328" s="46">
        <v>0.12383405534907672</v>
      </c>
      <c r="L328" s="17"/>
    </row>
    <row r="329" spans="1:12" ht="157.5" x14ac:dyDescent="0.25">
      <c r="A329" s="41" t="s">
        <v>209</v>
      </c>
      <c r="B329" s="48" t="s">
        <v>622</v>
      </c>
      <c r="C329" s="49" t="s">
        <v>56</v>
      </c>
      <c r="D329" s="98">
        <v>2430.1</v>
      </c>
      <c r="E329" s="5">
        <f>G329*'PRICE BID'!$F$6/(D329*100)</f>
        <v>0</v>
      </c>
      <c r="F329" s="6">
        <f t="shared" si="73"/>
        <v>0</v>
      </c>
      <c r="G329" s="46">
        <v>0.2802279360887856</v>
      </c>
      <c r="L329" s="17"/>
    </row>
    <row r="330" spans="1:12" ht="141.75" x14ac:dyDescent="0.25">
      <c r="A330" s="41" t="s">
        <v>442</v>
      </c>
      <c r="B330" s="47" t="s">
        <v>623</v>
      </c>
      <c r="C330" s="49" t="s">
        <v>56</v>
      </c>
      <c r="D330" s="98">
        <v>100</v>
      </c>
      <c r="E330" s="5">
        <f>G330*'PRICE BID'!$F$6/(D330*100)</f>
        <v>0</v>
      </c>
      <c r="F330" s="6">
        <f t="shared" si="73"/>
        <v>0</v>
      </c>
      <c r="G330" s="46">
        <v>1.0378385353685323E-2</v>
      </c>
      <c r="L330" s="17"/>
    </row>
    <row r="331" spans="1:12" ht="110.25" x14ac:dyDescent="0.25">
      <c r="A331" s="41" t="s">
        <v>210</v>
      </c>
      <c r="B331" s="47" t="s">
        <v>624</v>
      </c>
      <c r="C331" s="49" t="s">
        <v>56</v>
      </c>
      <c r="D331" s="98">
        <v>1023</v>
      </c>
      <c r="E331" s="5">
        <f>G331*'PRICE BID'!$F$6/(D331*100)</f>
        <v>0</v>
      </c>
      <c r="F331" s="6">
        <f t="shared" si="73"/>
        <v>0</v>
      </c>
      <c r="G331" s="46">
        <v>8.6694690147127162E-2</v>
      </c>
      <c r="L331" s="17"/>
    </row>
    <row r="332" spans="1:12" ht="110.25" x14ac:dyDescent="0.25">
      <c r="A332" s="41" t="s">
        <v>443</v>
      </c>
      <c r="B332" s="48" t="s">
        <v>625</v>
      </c>
      <c r="C332" s="49" t="s">
        <v>56</v>
      </c>
      <c r="D332" s="98">
        <v>25</v>
      </c>
      <c r="E332" s="5">
        <f>G332*'PRICE BID'!$F$6/(D332*100)</f>
        <v>0</v>
      </c>
      <c r="F332" s="6">
        <f t="shared" si="73"/>
        <v>0</v>
      </c>
      <c r="G332" s="46">
        <v>4.2149921504621686E-3</v>
      </c>
      <c r="L332" s="17"/>
    </row>
    <row r="333" spans="1:12" ht="31.5" x14ac:dyDescent="0.25">
      <c r="A333" s="41">
        <v>1700</v>
      </c>
      <c r="B333" s="48" t="s">
        <v>71</v>
      </c>
      <c r="C333" s="49"/>
      <c r="D333" s="98">
        <v>0</v>
      </c>
      <c r="E333" s="5"/>
      <c r="F333" s="6"/>
      <c r="G333" s="46">
        <v>0</v>
      </c>
      <c r="L333" s="17"/>
    </row>
    <row r="334" spans="1:12" ht="63" x14ac:dyDescent="0.25">
      <c r="A334" s="41">
        <v>1704</v>
      </c>
      <c r="B334" s="47" t="s">
        <v>556</v>
      </c>
      <c r="C334" s="49" t="s">
        <v>58</v>
      </c>
      <c r="D334" s="98">
        <v>7512</v>
      </c>
      <c r="E334" s="5">
        <f>G334*'PRICE BID'!$F$6/(D334*100)</f>
        <v>0</v>
      </c>
      <c r="F334" s="6">
        <f t="shared" ref="F334" si="74">E334*D334</f>
        <v>0</v>
      </c>
      <c r="G334" s="46">
        <v>0.49067168721921617</v>
      </c>
      <c r="L334" s="17"/>
    </row>
    <row r="335" spans="1:12" ht="31.5" x14ac:dyDescent="0.25">
      <c r="A335" s="41">
        <v>1800</v>
      </c>
      <c r="B335" s="47" t="s">
        <v>72</v>
      </c>
      <c r="C335" s="49"/>
      <c r="D335" s="98">
        <v>0</v>
      </c>
      <c r="E335" s="5"/>
      <c r="F335" s="6"/>
      <c r="G335" s="46">
        <v>0</v>
      </c>
      <c r="L335" s="17"/>
    </row>
    <row r="336" spans="1:12" ht="63" x14ac:dyDescent="0.25">
      <c r="A336" s="41" t="s">
        <v>211</v>
      </c>
      <c r="B336" s="47" t="s">
        <v>626</v>
      </c>
      <c r="C336" s="49" t="s">
        <v>52</v>
      </c>
      <c r="D336" s="98">
        <v>20988</v>
      </c>
      <c r="E336" s="5">
        <f>G336*'PRICE BID'!$F$6/(D336*100)</f>
        <v>0</v>
      </c>
      <c r="F336" s="6">
        <f t="shared" ref="F336:F354" si="75">E336*D336</f>
        <v>0</v>
      </c>
      <c r="G336" s="46">
        <v>1.3292383166151855</v>
      </c>
      <c r="L336" s="17"/>
    </row>
    <row r="337" spans="1:12" x14ac:dyDescent="0.25">
      <c r="A337" s="41">
        <v>1802</v>
      </c>
      <c r="B337" s="47" t="s">
        <v>444</v>
      </c>
      <c r="C337" s="49" t="s">
        <v>52</v>
      </c>
      <c r="D337" s="98">
        <v>880</v>
      </c>
      <c r="E337" s="5">
        <f>G337*'PRICE BID'!$F$6/(D337*100)</f>
        <v>0</v>
      </c>
      <c r="F337" s="6">
        <f t="shared" si="75"/>
        <v>0</v>
      </c>
      <c r="G337" s="46">
        <v>0.1050835719624057</v>
      </c>
      <c r="L337" s="17"/>
    </row>
    <row r="338" spans="1:12" x14ac:dyDescent="0.25">
      <c r="A338" s="41">
        <v>1803</v>
      </c>
      <c r="B338" s="48" t="s">
        <v>445</v>
      </c>
      <c r="C338" s="49" t="s">
        <v>52</v>
      </c>
      <c r="D338" s="98">
        <v>250</v>
      </c>
      <c r="E338" s="5">
        <f>G338*'PRICE BID'!$F$6/(D338*100)</f>
        <v>0</v>
      </c>
      <c r="F338" s="6">
        <f t="shared" si="75"/>
        <v>0</v>
      </c>
      <c r="G338" s="46">
        <v>2.9127951859783896E-2</v>
      </c>
      <c r="L338" s="17"/>
    </row>
    <row r="339" spans="1:12" ht="31.5" x14ac:dyDescent="0.25">
      <c r="A339" s="41">
        <v>1808</v>
      </c>
      <c r="B339" s="48" t="s">
        <v>446</v>
      </c>
      <c r="C339" s="49" t="s">
        <v>53</v>
      </c>
      <c r="D339" s="98">
        <v>150</v>
      </c>
      <c r="E339" s="5">
        <f>G339*'PRICE BID'!$F$6/(D339*100)</f>
        <v>0</v>
      </c>
      <c r="F339" s="6">
        <f t="shared" si="75"/>
        <v>0</v>
      </c>
      <c r="G339" s="46">
        <v>7.1384478614167635E-2</v>
      </c>
      <c r="L339" s="17"/>
    </row>
    <row r="340" spans="1:12" ht="31.5" x14ac:dyDescent="0.25">
      <c r="A340" s="41">
        <v>1809</v>
      </c>
      <c r="B340" s="48" t="s">
        <v>447</v>
      </c>
      <c r="C340" s="49" t="s">
        <v>448</v>
      </c>
      <c r="D340" s="98">
        <v>100</v>
      </c>
      <c r="E340" s="5">
        <f>G340*'PRICE BID'!$F$6/(D340*100)</f>
        <v>0</v>
      </c>
      <c r="F340" s="6">
        <f t="shared" si="75"/>
        <v>0</v>
      </c>
      <c r="G340" s="46">
        <v>4.4879187688547768E-2</v>
      </c>
      <c r="L340" s="17"/>
    </row>
    <row r="341" spans="1:12" ht="31.5" x14ac:dyDescent="0.25">
      <c r="A341" s="41">
        <v>1810</v>
      </c>
      <c r="B341" s="48" t="s">
        <v>449</v>
      </c>
      <c r="C341" s="49" t="s">
        <v>448</v>
      </c>
      <c r="D341" s="98">
        <v>100</v>
      </c>
      <c r="E341" s="5">
        <f>G341*'PRICE BID'!$F$6/(D341*100)</f>
        <v>0</v>
      </c>
      <c r="F341" s="6">
        <f t="shared" si="75"/>
        <v>0</v>
      </c>
      <c r="G341" s="46">
        <v>3.5098609357647852E-2</v>
      </c>
      <c r="L341" s="17"/>
    </row>
    <row r="342" spans="1:12" ht="31.5" x14ac:dyDescent="0.25">
      <c r="A342" s="41">
        <v>1811</v>
      </c>
      <c r="B342" s="48" t="s">
        <v>450</v>
      </c>
      <c r="C342" s="49" t="s">
        <v>448</v>
      </c>
      <c r="D342" s="98">
        <v>100</v>
      </c>
      <c r="E342" s="5">
        <f>G342*'PRICE BID'!$F$6/(D342*100)</f>
        <v>0</v>
      </c>
      <c r="F342" s="6">
        <f t="shared" si="75"/>
        <v>0</v>
      </c>
      <c r="G342" s="46">
        <v>3.2563752210217119E-3</v>
      </c>
      <c r="L342" s="17"/>
    </row>
    <row r="343" spans="1:12" ht="31.5" x14ac:dyDescent="0.25">
      <c r="A343" s="41">
        <v>1812</v>
      </c>
      <c r="B343" s="48" t="s">
        <v>451</v>
      </c>
      <c r="C343" s="49" t="s">
        <v>448</v>
      </c>
      <c r="D343" s="98">
        <v>100</v>
      </c>
      <c r="E343" s="5">
        <f>G343*'PRICE BID'!$F$6/(D343*100)</f>
        <v>0</v>
      </c>
      <c r="F343" s="6">
        <f t="shared" si="75"/>
        <v>0</v>
      </c>
      <c r="G343" s="46">
        <v>1.9125955284078286E-3</v>
      </c>
      <c r="L343" s="17"/>
    </row>
    <row r="344" spans="1:12" ht="31.5" x14ac:dyDescent="0.25">
      <c r="A344" s="41">
        <v>1813</v>
      </c>
      <c r="B344" s="48" t="s">
        <v>452</v>
      </c>
      <c r="C344" s="49" t="s">
        <v>448</v>
      </c>
      <c r="D344" s="98">
        <v>100</v>
      </c>
      <c r="E344" s="5">
        <f>G344*'PRICE BID'!$F$6/(D344*100)</f>
        <v>0</v>
      </c>
      <c r="F344" s="6">
        <f t="shared" si="75"/>
        <v>0</v>
      </c>
      <c r="G344" s="46">
        <v>9.8466220487471293E-2</v>
      </c>
      <c r="L344" s="17"/>
    </row>
    <row r="345" spans="1:12" ht="31.5" x14ac:dyDescent="0.25">
      <c r="A345" s="41">
        <v>1814</v>
      </c>
      <c r="B345" s="48" t="s">
        <v>453</v>
      </c>
      <c r="C345" s="49" t="s">
        <v>448</v>
      </c>
      <c r="D345" s="98">
        <v>100</v>
      </c>
      <c r="E345" s="5">
        <f>G345*'PRICE BID'!$F$6/(D345*100)</f>
        <v>0</v>
      </c>
      <c r="F345" s="6">
        <f t="shared" si="75"/>
        <v>0</v>
      </c>
      <c r="G345" s="46">
        <v>7.3961328876992555E-2</v>
      </c>
      <c r="L345" s="17"/>
    </row>
    <row r="346" spans="1:12" x14ac:dyDescent="0.25">
      <c r="A346" s="41">
        <v>1815</v>
      </c>
      <c r="B346" s="48" t="s">
        <v>212</v>
      </c>
      <c r="C346" s="49" t="s">
        <v>17</v>
      </c>
      <c r="D346" s="98">
        <v>640</v>
      </c>
      <c r="E346" s="5">
        <f>G346*'PRICE BID'!$F$6/(D346*100)</f>
        <v>0</v>
      </c>
      <c r="F346" s="6">
        <f t="shared" si="75"/>
        <v>0</v>
      </c>
      <c r="G346" s="46">
        <v>2.4188034467049905E-3</v>
      </c>
      <c r="L346" s="17"/>
    </row>
    <row r="347" spans="1:12" x14ac:dyDescent="0.25">
      <c r="A347" s="41" t="s">
        <v>454</v>
      </c>
      <c r="B347" s="48" t="s">
        <v>455</v>
      </c>
      <c r="C347" s="49" t="s">
        <v>56</v>
      </c>
      <c r="D347" s="98">
        <v>250</v>
      </c>
      <c r="E347" s="5">
        <f>G347*'PRICE BID'!$F$6/(D347*100)</f>
        <v>0</v>
      </c>
      <c r="F347" s="6">
        <f t="shared" si="75"/>
        <v>0</v>
      </c>
      <c r="G347" s="46">
        <v>2.134013773213525E-3</v>
      </c>
      <c r="L347" s="17"/>
    </row>
    <row r="348" spans="1:12" ht="31.5" x14ac:dyDescent="0.25">
      <c r="A348" s="41">
        <v>1827</v>
      </c>
      <c r="B348" s="48" t="s">
        <v>456</v>
      </c>
      <c r="C348" s="49" t="s">
        <v>56</v>
      </c>
      <c r="D348" s="98">
        <v>9910</v>
      </c>
      <c r="E348" s="5">
        <f>G348*'PRICE BID'!$F$6/(D348*100)</f>
        <v>0</v>
      </c>
      <c r="F348" s="6">
        <f t="shared" si="75"/>
        <v>0</v>
      </c>
      <c r="G348" s="46">
        <v>1.8915989707107366E-3</v>
      </c>
      <c r="L348" s="17"/>
    </row>
    <row r="349" spans="1:12" ht="47.25" x14ac:dyDescent="0.25">
      <c r="A349" s="41" t="s">
        <v>457</v>
      </c>
      <c r="B349" s="48" t="s">
        <v>458</v>
      </c>
      <c r="C349" s="49" t="s">
        <v>56</v>
      </c>
      <c r="D349" s="98">
        <v>583</v>
      </c>
      <c r="E349" s="5">
        <f>G349*'PRICE BID'!$F$6/(D349*100)</f>
        <v>0</v>
      </c>
      <c r="F349" s="6">
        <f t="shared" si="75"/>
        <v>0</v>
      </c>
      <c r="G349" s="46">
        <v>1.420279193693451E-2</v>
      </c>
      <c r="L349" s="17"/>
    </row>
    <row r="350" spans="1:12" ht="47.25" x14ac:dyDescent="0.25">
      <c r="A350" s="41" t="s">
        <v>459</v>
      </c>
      <c r="B350" s="48" t="s">
        <v>460</v>
      </c>
      <c r="C350" s="49" t="s">
        <v>56</v>
      </c>
      <c r="D350" s="98">
        <v>583</v>
      </c>
      <c r="E350" s="5">
        <f>G350*'PRICE BID'!$F$6/(D350*100)</f>
        <v>0</v>
      </c>
      <c r="F350" s="6">
        <f t="shared" si="75"/>
        <v>0</v>
      </c>
      <c r="G350" s="46">
        <v>1.4109658886703402E-2</v>
      </c>
      <c r="L350" s="17"/>
    </row>
    <row r="351" spans="1:12" ht="63" x14ac:dyDescent="0.25">
      <c r="A351" s="41" t="s">
        <v>461</v>
      </c>
      <c r="B351" s="48" t="s">
        <v>627</v>
      </c>
      <c r="C351" s="49" t="s">
        <v>53</v>
      </c>
      <c r="D351" s="98">
        <v>114</v>
      </c>
      <c r="E351" s="5">
        <f>G351*'PRICE BID'!$F$6/(D351*100)</f>
        <v>0</v>
      </c>
      <c r="F351" s="6">
        <f t="shared" si="75"/>
        <v>0</v>
      </c>
      <c r="G351" s="46">
        <v>0.37372047909081962</v>
      </c>
      <c r="L351" s="17"/>
    </row>
    <row r="352" spans="1:12" x14ac:dyDescent="0.25">
      <c r="A352" s="41" t="s">
        <v>462</v>
      </c>
      <c r="B352" s="48" t="s">
        <v>463</v>
      </c>
      <c r="C352" s="49" t="s">
        <v>383</v>
      </c>
      <c r="D352" s="98">
        <v>1</v>
      </c>
      <c r="E352" s="5">
        <f>G352*'PRICE BID'!$F$6/(D352*100)</f>
        <v>0</v>
      </c>
      <c r="F352" s="6">
        <f t="shared" si="75"/>
        <v>0</v>
      </c>
      <c r="G352" s="46">
        <v>1.8351377000408785E-3</v>
      </c>
      <c r="L352" s="17"/>
    </row>
    <row r="353" spans="1:12" x14ac:dyDescent="0.25">
      <c r="A353" s="41" t="s">
        <v>213</v>
      </c>
      <c r="B353" s="48" t="s">
        <v>214</v>
      </c>
      <c r="C353" s="49" t="s">
        <v>58</v>
      </c>
      <c r="D353" s="98">
        <v>500</v>
      </c>
      <c r="E353" s="5">
        <f>G353*'PRICE BID'!$F$6/(D353*100)</f>
        <v>0</v>
      </c>
      <c r="F353" s="6">
        <f t="shared" si="75"/>
        <v>0</v>
      </c>
      <c r="G353" s="46">
        <v>1.8402910188109339E-2</v>
      </c>
      <c r="L353" s="17"/>
    </row>
    <row r="354" spans="1:12" ht="189" x14ac:dyDescent="0.25">
      <c r="A354" s="41" t="s">
        <v>464</v>
      </c>
      <c r="B354" s="48" t="s">
        <v>465</v>
      </c>
      <c r="C354" s="49" t="s">
        <v>383</v>
      </c>
      <c r="D354" s="98">
        <v>1</v>
      </c>
      <c r="E354" s="5">
        <f>G354*'PRICE BID'!$F$6/(D354*100)</f>
        <v>0</v>
      </c>
      <c r="F354" s="6">
        <f t="shared" si="75"/>
        <v>0</v>
      </c>
      <c r="G354" s="46">
        <v>0.11501853293990227</v>
      </c>
      <c r="L354" s="17"/>
    </row>
    <row r="355" spans="1:12" ht="31.5" x14ac:dyDescent="0.25">
      <c r="A355" s="41">
        <v>2000</v>
      </c>
      <c r="B355" s="48" t="s">
        <v>466</v>
      </c>
      <c r="C355" s="49"/>
      <c r="D355" s="98">
        <v>0</v>
      </c>
      <c r="E355" s="5"/>
      <c r="F355" s="6"/>
      <c r="G355" s="46">
        <v>0</v>
      </c>
      <c r="L355" s="17"/>
    </row>
    <row r="356" spans="1:12" ht="189" x14ac:dyDescent="0.25">
      <c r="A356" s="41" t="s">
        <v>467</v>
      </c>
      <c r="B356" s="48" t="s">
        <v>628</v>
      </c>
      <c r="C356" s="49" t="s">
        <v>58</v>
      </c>
      <c r="D356" s="98">
        <v>780</v>
      </c>
      <c r="E356" s="5">
        <f>G356*'PRICE BID'!$F$6/(D356*100)</f>
        <v>0</v>
      </c>
      <c r="F356" s="6">
        <f t="shared" ref="F356:F358" si="76">E356*D356</f>
        <v>0</v>
      </c>
      <c r="G356" s="46">
        <v>7.7734776780530687E-2</v>
      </c>
      <c r="L356" s="17"/>
    </row>
    <row r="357" spans="1:12" ht="78.75" x14ac:dyDescent="0.25">
      <c r="A357" s="41">
        <v>2007</v>
      </c>
      <c r="B357" s="48" t="s">
        <v>629</v>
      </c>
      <c r="C357" s="49" t="s">
        <v>53</v>
      </c>
      <c r="D357" s="98">
        <v>10</v>
      </c>
      <c r="E357" s="5">
        <f>G357*'PRICE BID'!$F$6/(D357*100)</f>
        <v>0</v>
      </c>
      <c r="F357" s="6">
        <f t="shared" si="76"/>
        <v>0</v>
      </c>
      <c r="G357" s="46">
        <v>4.2038162554333985E-2</v>
      </c>
      <c r="L357" s="17"/>
    </row>
    <row r="358" spans="1:12" ht="110.25" x14ac:dyDescent="0.25">
      <c r="A358" s="41">
        <v>2009</v>
      </c>
      <c r="B358" s="47" t="s">
        <v>630</v>
      </c>
      <c r="C358" s="49" t="s">
        <v>53</v>
      </c>
      <c r="D358" s="98">
        <v>22</v>
      </c>
      <c r="E358" s="5">
        <f>G358*'PRICE BID'!$F$6/(D358*100)</f>
        <v>0</v>
      </c>
      <c r="F358" s="6">
        <f t="shared" si="76"/>
        <v>0</v>
      </c>
      <c r="G358" s="46">
        <v>0.10043661381288531</v>
      </c>
      <c r="L358" s="17"/>
    </row>
    <row r="359" spans="1:12" ht="31.5" x14ac:dyDescent="0.25">
      <c r="A359" s="41">
        <v>2100</v>
      </c>
      <c r="B359" s="47" t="s">
        <v>74</v>
      </c>
      <c r="C359" s="49"/>
      <c r="D359" s="98">
        <v>0</v>
      </c>
      <c r="E359" s="5"/>
      <c r="F359" s="6"/>
      <c r="G359" s="46">
        <v>0</v>
      </c>
      <c r="L359" s="17"/>
    </row>
    <row r="360" spans="1:12" ht="31.5" x14ac:dyDescent="0.25">
      <c r="A360" s="41">
        <v>2101</v>
      </c>
      <c r="B360" s="48" t="s">
        <v>107</v>
      </c>
      <c r="C360" s="49" t="s">
        <v>75</v>
      </c>
      <c r="D360" s="98">
        <v>100</v>
      </c>
      <c r="E360" s="5">
        <f>G360*'PRICE BID'!$F$6/(D360*100)</f>
        <v>0</v>
      </c>
      <c r="F360" s="6">
        <f t="shared" ref="F360:F361" si="77">E360*D360</f>
        <v>0</v>
      </c>
      <c r="G360" s="46">
        <v>5.3178554312816474E-3</v>
      </c>
      <c r="L360" s="17"/>
    </row>
    <row r="361" spans="1:12" x14ac:dyDescent="0.25">
      <c r="A361" s="41">
        <v>2102</v>
      </c>
      <c r="B361" s="48" t="s">
        <v>76</v>
      </c>
      <c r="C361" s="49" t="s">
        <v>75</v>
      </c>
      <c r="D361" s="98">
        <v>100</v>
      </c>
      <c r="E361" s="5">
        <f>G361*'PRICE BID'!$F$6/(D361*100)</f>
        <v>0</v>
      </c>
      <c r="F361" s="6">
        <f t="shared" si="77"/>
        <v>0</v>
      </c>
      <c r="G361" s="46">
        <v>2.2409053396714477E-3</v>
      </c>
      <c r="L361" s="17"/>
    </row>
    <row r="362" spans="1:12" x14ac:dyDescent="0.25">
      <c r="A362" s="41">
        <v>2103</v>
      </c>
      <c r="B362" s="48" t="s">
        <v>215</v>
      </c>
      <c r="C362" s="49"/>
      <c r="D362" s="98">
        <v>0</v>
      </c>
      <c r="E362" s="5"/>
      <c r="F362" s="6"/>
      <c r="G362" s="46">
        <v>0</v>
      </c>
      <c r="L362" s="17"/>
    </row>
    <row r="363" spans="1:12" x14ac:dyDescent="0.25">
      <c r="A363" s="41" t="s">
        <v>5</v>
      </c>
      <c r="B363" s="48" t="s">
        <v>34</v>
      </c>
      <c r="C363" s="49" t="s">
        <v>75</v>
      </c>
      <c r="D363" s="98">
        <v>50</v>
      </c>
      <c r="E363" s="5">
        <f>G363*'PRICE BID'!$F$6/(D363*100)</f>
        <v>0</v>
      </c>
      <c r="F363" s="6">
        <f t="shared" ref="F363:F364" si="78">E363*D363</f>
        <v>0</v>
      </c>
      <c r="G363" s="46">
        <v>1.7579845126383335E-3</v>
      </c>
      <c r="L363" s="17"/>
    </row>
    <row r="364" spans="1:12" x14ac:dyDescent="0.25">
      <c r="A364" s="41" t="s">
        <v>7</v>
      </c>
      <c r="B364" s="48" t="s">
        <v>35</v>
      </c>
      <c r="C364" s="49" t="s">
        <v>75</v>
      </c>
      <c r="D364" s="98">
        <v>50</v>
      </c>
      <c r="E364" s="5">
        <f>G364*'PRICE BID'!$F$6/(D364*100)</f>
        <v>0</v>
      </c>
      <c r="F364" s="6">
        <f t="shared" si="78"/>
        <v>0</v>
      </c>
      <c r="G364" s="46">
        <v>4.0370654117590395E-3</v>
      </c>
      <c r="L364" s="17"/>
    </row>
    <row r="365" spans="1:12" ht="47.25" x14ac:dyDescent="0.25">
      <c r="A365" s="41" t="s">
        <v>216</v>
      </c>
      <c r="B365" s="48" t="s">
        <v>217</v>
      </c>
      <c r="C365" s="49"/>
      <c r="D365" s="98">
        <v>0</v>
      </c>
      <c r="E365" s="5"/>
      <c r="F365" s="6"/>
      <c r="G365" s="46">
        <v>0</v>
      </c>
      <c r="L365" s="17"/>
    </row>
    <row r="366" spans="1:12" x14ac:dyDescent="0.25">
      <c r="A366" s="41" t="s">
        <v>5</v>
      </c>
      <c r="B366" s="48" t="s">
        <v>36</v>
      </c>
      <c r="C366" s="49" t="s">
        <v>58</v>
      </c>
      <c r="D366" s="98">
        <v>500</v>
      </c>
      <c r="E366" s="5">
        <f>G366*'PRICE BID'!$F$6/(D366*100)</f>
        <v>0</v>
      </c>
      <c r="F366" s="6">
        <f t="shared" ref="F366:F369" si="79">E366*D366</f>
        <v>0</v>
      </c>
      <c r="G366" s="46">
        <v>1.0848348728695662E-2</v>
      </c>
      <c r="L366" s="17"/>
    </row>
    <row r="367" spans="1:12" x14ac:dyDescent="0.25">
      <c r="A367" s="41" t="s">
        <v>7</v>
      </c>
      <c r="B367" s="48" t="s">
        <v>37</v>
      </c>
      <c r="C367" s="49" t="s">
        <v>58</v>
      </c>
      <c r="D367" s="98">
        <v>1000</v>
      </c>
      <c r="E367" s="5">
        <f>G367*'PRICE BID'!$F$6/(D367*100)</f>
        <v>0</v>
      </c>
      <c r="F367" s="6">
        <f t="shared" si="79"/>
        <v>0</v>
      </c>
      <c r="G367" s="46">
        <v>2.5269929821841876E-2</v>
      </c>
      <c r="L367" s="17"/>
    </row>
    <row r="368" spans="1:12" x14ac:dyDescent="0.25">
      <c r="A368" s="41" t="s">
        <v>9</v>
      </c>
      <c r="B368" s="48" t="s">
        <v>38</v>
      </c>
      <c r="C368" s="49" t="s">
        <v>58</v>
      </c>
      <c r="D368" s="98">
        <v>1000</v>
      </c>
      <c r="E368" s="5">
        <f>G368*'PRICE BID'!$F$6/(D368*100)</f>
        <v>0</v>
      </c>
      <c r="F368" s="6">
        <f t="shared" si="79"/>
        <v>0</v>
      </c>
      <c r="G368" s="46">
        <v>2.7885337399710546E-2</v>
      </c>
      <c r="L368" s="17"/>
    </row>
    <row r="369" spans="1:12" x14ac:dyDescent="0.25">
      <c r="A369" s="41" t="s">
        <v>10</v>
      </c>
      <c r="B369" s="48" t="s">
        <v>39</v>
      </c>
      <c r="C369" s="49" t="s">
        <v>58</v>
      </c>
      <c r="D369" s="98">
        <v>500</v>
      </c>
      <c r="E369" s="5">
        <f>G369*'PRICE BID'!$F$6/(D369*100)</f>
        <v>0</v>
      </c>
      <c r="F369" s="6">
        <f t="shared" si="79"/>
        <v>0</v>
      </c>
      <c r="G369" s="46">
        <v>1.8620892632564601E-2</v>
      </c>
      <c r="L369" s="17"/>
    </row>
    <row r="370" spans="1:12" ht="31.5" x14ac:dyDescent="0.25">
      <c r="A370" s="41" t="s">
        <v>218</v>
      </c>
      <c r="B370" s="48" t="s">
        <v>219</v>
      </c>
      <c r="C370" s="49"/>
      <c r="D370" s="98">
        <v>0</v>
      </c>
      <c r="E370" s="5"/>
      <c r="F370" s="6"/>
      <c r="G370" s="46">
        <v>0</v>
      </c>
      <c r="L370" s="17"/>
    </row>
    <row r="371" spans="1:12" x14ac:dyDescent="0.25">
      <c r="A371" s="41" t="s">
        <v>5</v>
      </c>
      <c r="B371" s="48" t="s">
        <v>36</v>
      </c>
      <c r="C371" s="49" t="s">
        <v>58</v>
      </c>
      <c r="D371" s="98">
        <v>500</v>
      </c>
      <c r="E371" s="5">
        <f>G371*'PRICE BID'!$F$6/(D371*100)</f>
        <v>0</v>
      </c>
      <c r="F371" s="6">
        <f t="shared" ref="F371:F380" si="80">E371*D371</f>
        <v>0</v>
      </c>
      <c r="G371" s="46">
        <v>1.2903339093849222E-3</v>
      </c>
      <c r="L371" s="17"/>
    </row>
    <row r="372" spans="1:12" x14ac:dyDescent="0.25">
      <c r="A372" s="41" t="s">
        <v>7</v>
      </c>
      <c r="B372" s="48" t="s">
        <v>37</v>
      </c>
      <c r="C372" s="49" t="s">
        <v>58</v>
      </c>
      <c r="D372" s="98">
        <v>500</v>
      </c>
      <c r="E372" s="5">
        <f>G372*'PRICE BID'!$F$6/(D372*100)</f>
        <v>0</v>
      </c>
      <c r="F372" s="6">
        <f t="shared" si="80"/>
        <v>0</v>
      </c>
      <c r="G372" s="46">
        <v>1.7140826192716867E-3</v>
      </c>
      <c r="L372" s="17"/>
    </row>
    <row r="373" spans="1:12" x14ac:dyDescent="0.25">
      <c r="A373" s="41" t="s">
        <v>9</v>
      </c>
      <c r="B373" s="48" t="s">
        <v>38</v>
      </c>
      <c r="C373" s="49" t="s">
        <v>58</v>
      </c>
      <c r="D373" s="98">
        <v>1250</v>
      </c>
      <c r="E373" s="5">
        <f>G373*'PRICE BID'!$F$6/(D373*100)</f>
        <v>0</v>
      </c>
      <c r="F373" s="6">
        <f t="shared" si="80"/>
        <v>0</v>
      </c>
      <c r="G373" s="46">
        <v>5.3445783228961274E-3</v>
      </c>
      <c r="L373" s="17"/>
    </row>
    <row r="374" spans="1:12" x14ac:dyDescent="0.25">
      <c r="A374" s="41" t="s">
        <v>10</v>
      </c>
      <c r="B374" s="48" t="s">
        <v>39</v>
      </c>
      <c r="C374" s="49" t="s">
        <v>58</v>
      </c>
      <c r="D374" s="98">
        <v>1250</v>
      </c>
      <c r="E374" s="5">
        <f>G374*'PRICE BID'!$F$6/(D374*100)</f>
        <v>0</v>
      </c>
      <c r="F374" s="6">
        <f t="shared" si="80"/>
        <v>0</v>
      </c>
      <c r="G374" s="46">
        <v>1.0641437196480683E-2</v>
      </c>
      <c r="L374" s="17"/>
    </row>
    <row r="375" spans="1:12" x14ac:dyDescent="0.25">
      <c r="A375" s="41" t="s">
        <v>11</v>
      </c>
      <c r="B375" s="48" t="s">
        <v>220</v>
      </c>
      <c r="C375" s="49" t="s">
        <v>58</v>
      </c>
      <c r="D375" s="98">
        <v>500</v>
      </c>
      <c r="E375" s="5">
        <f>G375*'PRICE BID'!$F$6/(D375*100)</f>
        <v>0</v>
      </c>
      <c r="F375" s="6">
        <f t="shared" si="80"/>
        <v>0</v>
      </c>
      <c r="G375" s="46">
        <v>6.3753184280260951E-3</v>
      </c>
      <c r="L375" s="17"/>
    </row>
    <row r="376" spans="1:12" x14ac:dyDescent="0.25">
      <c r="A376" s="41" t="s">
        <v>144</v>
      </c>
      <c r="B376" s="48" t="s">
        <v>221</v>
      </c>
      <c r="C376" s="49" t="s">
        <v>58</v>
      </c>
      <c r="D376" s="98">
        <v>250</v>
      </c>
      <c r="E376" s="5">
        <f>G376*'PRICE BID'!$F$6/(D376*100)</f>
        <v>0</v>
      </c>
      <c r="F376" s="6">
        <f t="shared" si="80"/>
        <v>0</v>
      </c>
      <c r="G376" s="46">
        <v>4.2470309887299587E-3</v>
      </c>
      <c r="L376" s="17"/>
    </row>
    <row r="377" spans="1:12" ht="31.5" x14ac:dyDescent="0.25">
      <c r="A377" s="41" t="s">
        <v>222</v>
      </c>
      <c r="B377" s="48" t="s">
        <v>223</v>
      </c>
      <c r="C377" s="49" t="s">
        <v>75</v>
      </c>
      <c r="D377" s="98">
        <v>50</v>
      </c>
      <c r="E377" s="5">
        <f>G377*'PRICE BID'!$F$6/(D377*100)</f>
        <v>0</v>
      </c>
      <c r="F377" s="6">
        <f t="shared" si="80"/>
        <v>0</v>
      </c>
      <c r="G377" s="46">
        <v>3.154221634810364E-3</v>
      </c>
      <c r="L377" s="17"/>
    </row>
    <row r="378" spans="1:12" x14ac:dyDescent="0.25">
      <c r="A378" s="41" t="s">
        <v>224</v>
      </c>
      <c r="B378" s="48" t="s">
        <v>225</v>
      </c>
      <c r="C378" s="49" t="s">
        <v>75</v>
      </c>
      <c r="D378" s="98">
        <v>50</v>
      </c>
      <c r="E378" s="5">
        <f>G378*'PRICE BID'!$F$6/(D378*100)</f>
        <v>0</v>
      </c>
      <c r="F378" s="6">
        <f t="shared" si="80"/>
        <v>0</v>
      </c>
      <c r="G378" s="46">
        <v>2.1213394874763712E-3</v>
      </c>
      <c r="L378" s="17"/>
    </row>
    <row r="379" spans="1:12" ht="31.5" x14ac:dyDescent="0.25">
      <c r="A379" s="41">
        <v>2111</v>
      </c>
      <c r="B379" s="48" t="s">
        <v>77</v>
      </c>
      <c r="C379" s="49" t="s">
        <v>75</v>
      </c>
      <c r="D379" s="98">
        <v>100</v>
      </c>
      <c r="E379" s="5">
        <f>G379*'PRICE BID'!$F$6/(D379*100)</f>
        <v>0</v>
      </c>
      <c r="F379" s="6">
        <f t="shared" si="80"/>
        <v>0</v>
      </c>
      <c r="G379" s="46">
        <v>2.3401617942395187E-3</v>
      </c>
      <c r="L379" s="17"/>
    </row>
    <row r="380" spans="1:12" x14ac:dyDescent="0.25">
      <c r="A380" s="41">
        <v>2113</v>
      </c>
      <c r="B380" s="48" t="s">
        <v>226</v>
      </c>
      <c r="C380" s="49" t="s">
        <v>75</v>
      </c>
      <c r="D380" s="98">
        <v>100</v>
      </c>
      <c r="E380" s="5">
        <f>G380*'PRICE BID'!$F$6/(D380*100)</f>
        <v>0</v>
      </c>
      <c r="F380" s="6">
        <f t="shared" si="80"/>
        <v>0</v>
      </c>
      <c r="G380" s="46">
        <v>2.824991399245096E-3</v>
      </c>
      <c r="L380" s="17"/>
    </row>
    <row r="381" spans="1:12" ht="31.5" x14ac:dyDescent="0.25">
      <c r="A381" s="41">
        <v>2114</v>
      </c>
      <c r="B381" s="48" t="s">
        <v>112</v>
      </c>
      <c r="C381" s="49"/>
      <c r="D381" s="98">
        <v>0</v>
      </c>
      <c r="E381" s="5"/>
      <c r="F381" s="6"/>
      <c r="G381" s="46">
        <v>0</v>
      </c>
      <c r="L381" s="17"/>
    </row>
    <row r="382" spans="1:12" x14ac:dyDescent="0.25">
      <c r="A382" s="41" t="s">
        <v>5</v>
      </c>
      <c r="B382" s="48" t="s">
        <v>18</v>
      </c>
      <c r="C382" s="49" t="s">
        <v>75</v>
      </c>
      <c r="D382" s="98">
        <v>10</v>
      </c>
      <c r="E382" s="5">
        <f>G382*'PRICE BID'!$F$6/(D382*100)</f>
        <v>0</v>
      </c>
      <c r="F382" s="6">
        <f t="shared" ref="F382:F390" si="81">E382*D382</f>
        <v>0</v>
      </c>
      <c r="G382" s="46">
        <v>2.1099631707604928E-3</v>
      </c>
      <c r="L382" s="17"/>
    </row>
    <row r="383" spans="1:12" x14ac:dyDescent="0.25">
      <c r="A383" s="41" t="s">
        <v>7</v>
      </c>
      <c r="B383" s="48" t="s">
        <v>227</v>
      </c>
      <c r="C383" s="49" t="s">
        <v>75</v>
      </c>
      <c r="D383" s="98">
        <v>5</v>
      </c>
      <c r="E383" s="5">
        <f>G383*'PRICE BID'!$F$6/(D383*100)</f>
        <v>0</v>
      </c>
      <c r="F383" s="6">
        <f t="shared" si="81"/>
        <v>0</v>
      </c>
      <c r="G383" s="46">
        <v>2.1099631707604928E-3</v>
      </c>
      <c r="L383" s="17"/>
    </row>
    <row r="384" spans="1:12" x14ac:dyDescent="0.25">
      <c r="A384" s="41" t="s">
        <v>9</v>
      </c>
      <c r="B384" s="48" t="s">
        <v>468</v>
      </c>
      <c r="C384" s="49" t="s">
        <v>75</v>
      </c>
      <c r="D384" s="98">
        <v>2</v>
      </c>
      <c r="E384" s="5">
        <f>G384*'PRICE BID'!$F$6/(D384*100)</f>
        <v>0</v>
      </c>
      <c r="F384" s="6">
        <f t="shared" si="81"/>
        <v>0</v>
      </c>
      <c r="G384" s="46">
        <v>1.6879705366083942E-3</v>
      </c>
      <c r="L384" s="17"/>
    </row>
    <row r="385" spans="1:12" x14ac:dyDescent="0.25">
      <c r="A385" s="41" t="s">
        <v>10</v>
      </c>
      <c r="B385" s="48" t="s">
        <v>469</v>
      </c>
      <c r="C385" s="49" t="s">
        <v>75</v>
      </c>
      <c r="D385" s="98">
        <v>3</v>
      </c>
      <c r="E385" s="5">
        <f>G385*'PRICE BID'!$F$6/(D385*100)</f>
        <v>0</v>
      </c>
      <c r="F385" s="6">
        <f t="shared" si="81"/>
        <v>0</v>
      </c>
      <c r="G385" s="46">
        <v>6.3297749856031302E-3</v>
      </c>
      <c r="L385" s="17"/>
    </row>
    <row r="386" spans="1:12" x14ac:dyDescent="0.25">
      <c r="A386" s="41" t="s">
        <v>88</v>
      </c>
      <c r="B386" s="48" t="s">
        <v>228</v>
      </c>
      <c r="C386" s="49" t="s">
        <v>73</v>
      </c>
      <c r="D386" s="98">
        <v>100</v>
      </c>
      <c r="E386" s="5">
        <f>G386*'PRICE BID'!$F$6/(D386*100)</f>
        <v>0</v>
      </c>
      <c r="F386" s="6">
        <f t="shared" si="81"/>
        <v>0</v>
      </c>
      <c r="G386" s="46">
        <v>2.2979014499291896E-3</v>
      </c>
      <c r="L386" s="17"/>
    </row>
    <row r="387" spans="1:12" x14ac:dyDescent="0.25">
      <c r="A387" s="41" t="s">
        <v>229</v>
      </c>
      <c r="B387" s="48" t="s">
        <v>230</v>
      </c>
      <c r="C387" s="49" t="s">
        <v>73</v>
      </c>
      <c r="D387" s="98">
        <v>50</v>
      </c>
      <c r="E387" s="5">
        <f>G387*'PRICE BID'!$F$6/(D387*100)</f>
        <v>0</v>
      </c>
      <c r="F387" s="6">
        <f t="shared" si="81"/>
        <v>0</v>
      </c>
      <c r="G387" s="46">
        <v>2.4701705707219395E-2</v>
      </c>
      <c r="L387" s="17"/>
    </row>
    <row r="388" spans="1:12" x14ac:dyDescent="0.25">
      <c r="A388" s="41" t="s">
        <v>231</v>
      </c>
      <c r="B388" s="48" t="s">
        <v>232</v>
      </c>
      <c r="C388" s="49" t="s">
        <v>73</v>
      </c>
      <c r="D388" s="98">
        <v>50</v>
      </c>
      <c r="E388" s="5">
        <f>G388*'PRICE BID'!$F$6/(D388*100)</f>
        <v>0</v>
      </c>
      <c r="F388" s="6">
        <f t="shared" si="81"/>
        <v>0</v>
      </c>
      <c r="G388" s="46">
        <v>8.2344681732049625E-3</v>
      </c>
      <c r="L388" s="17"/>
    </row>
    <row r="389" spans="1:12" x14ac:dyDescent="0.25">
      <c r="A389" s="41" t="s">
        <v>233</v>
      </c>
      <c r="B389" s="48" t="s">
        <v>234</v>
      </c>
      <c r="C389" s="49" t="s">
        <v>73</v>
      </c>
      <c r="D389" s="98">
        <v>100</v>
      </c>
      <c r="E389" s="5">
        <f>G389*'PRICE BID'!$F$6/(D389*100)</f>
        <v>0</v>
      </c>
      <c r="F389" s="6">
        <f t="shared" si="81"/>
        <v>0</v>
      </c>
      <c r="G389" s="46">
        <v>1.9087779724629027E-3</v>
      </c>
      <c r="L389" s="17"/>
    </row>
    <row r="390" spans="1:12" x14ac:dyDescent="0.25">
      <c r="A390" s="41" t="s">
        <v>235</v>
      </c>
      <c r="B390" s="48" t="s">
        <v>236</v>
      </c>
      <c r="C390" s="49" t="s">
        <v>73</v>
      </c>
      <c r="D390" s="98">
        <v>10</v>
      </c>
      <c r="E390" s="5">
        <f>G390*'PRICE BID'!$F$6/(D390*100)</f>
        <v>0</v>
      </c>
      <c r="F390" s="6">
        <f t="shared" si="81"/>
        <v>0</v>
      </c>
      <c r="G390" s="46">
        <v>6.5871164318505792E-4</v>
      </c>
      <c r="L390" s="17"/>
    </row>
    <row r="391" spans="1:12" ht="31.5" x14ac:dyDescent="0.25">
      <c r="A391" s="41">
        <v>2200</v>
      </c>
      <c r="B391" s="48" t="s">
        <v>78</v>
      </c>
      <c r="C391" s="49"/>
      <c r="D391" s="98">
        <v>0</v>
      </c>
      <c r="E391" s="5"/>
      <c r="F391" s="6"/>
      <c r="G391" s="46">
        <v>0</v>
      </c>
      <c r="L391" s="17"/>
    </row>
    <row r="392" spans="1:12" ht="78.75" x14ac:dyDescent="0.25">
      <c r="A392" s="41" t="s">
        <v>237</v>
      </c>
      <c r="B392" s="48" t="s">
        <v>238</v>
      </c>
      <c r="C392" s="49"/>
      <c r="D392" s="98">
        <v>0</v>
      </c>
      <c r="E392" s="5"/>
      <c r="F392" s="6"/>
      <c r="G392" s="46">
        <v>0</v>
      </c>
      <c r="L392" s="17"/>
    </row>
    <row r="393" spans="1:12" x14ac:dyDescent="0.25">
      <c r="A393" s="41" t="s">
        <v>7</v>
      </c>
      <c r="B393" s="48" t="s">
        <v>239</v>
      </c>
      <c r="C393" s="49" t="s">
        <v>73</v>
      </c>
      <c r="D393" s="98">
        <v>50</v>
      </c>
      <c r="E393" s="5">
        <f>G393*'PRICE BID'!$F$6/(D393*100)</f>
        <v>0</v>
      </c>
      <c r="F393" s="6">
        <f t="shared" ref="F393:F395" si="82">E393*D393</f>
        <v>0</v>
      </c>
      <c r="G393" s="46">
        <v>2.504698455465821E-2</v>
      </c>
      <c r="L393" s="17"/>
    </row>
    <row r="394" spans="1:12" ht="47.25" x14ac:dyDescent="0.25">
      <c r="A394" s="41" t="s">
        <v>240</v>
      </c>
      <c r="B394" s="48" t="s">
        <v>241</v>
      </c>
      <c r="C394" s="49" t="s">
        <v>73</v>
      </c>
      <c r="D394" s="98">
        <v>5</v>
      </c>
      <c r="E394" s="5">
        <f>G394*'PRICE BID'!$F$6/(D394*100)</f>
        <v>0</v>
      </c>
      <c r="F394" s="6">
        <f t="shared" si="82"/>
        <v>0</v>
      </c>
      <c r="G394" s="46">
        <v>1.3624857167440199E-3</v>
      </c>
      <c r="L394" s="17"/>
    </row>
    <row r="395" spans="1:12" ht="47.25" x14ac:dyDescent="0.25">
      <c r="A395" s="41" t="s">
        <v>242</v>
      </c>
      <c r="B395" s="48" t="s">
        <v>243</v>
      </c>
      <c r="C395" s="49" t="s">
        <v>73</v>
      </c>
      <c r="D395" s="98">
        <v>5</v>
      </c>
      <c r="E395" s="5">
        <f>G395*'PRICE BID'!$F$6/(D395*100)</f>
        <v>0</v>
      </c>
      <c r="F395" s="6">
        <f t="shared" si="82"/>
        <v>0</v>
      </c>
      <c r="G395" s="46">
        <v>1.6829695383205412E-3</v>
      </c>
      <c r="L395" s="17"/>
    </row>
    <row r="396" spans="1:12" ht="47.25" x14ac:dyDescent="0.25">
      <c r="A396" s="41">
        <v>2204</v>
      </c>
      <c r="B396" s="48" t="s">
        <v>244</v>
      </c>
      <c r="C396" s="49"/>
      <c r="D396" s="98">
        <v>0</v>
      </c>
      <c r="E396" s="5"/>
      <c r="F396" s="6"/>
      <c r="G396" s="46">
        <v>0</v>
      </c>
      <c r="L396" s="17"/>
    </row>
    <row r="397" spans="1:12" x14ac:dyDescent="0.25">
      <c r="A397" s="41" t="s">
        <v>7</v>
      </c>
      <c r="B397" s="48" t="s">
        <v>40</v>
      </c>
      <c r="C397" s="49" t="s">
        <v>73</v>
      </c>
      <c r="D397" s="98">
        <v>50</v>
      </c>
      <c r="E397" s="5">
        <f>G397*'PRICE BID'!$F$6/(D397*100)</f>
        <v>0</v>
      </c>
      <c r="F397" s="6">
        <f t="shared" ref="F397:F399" si="83">E397*D397</f>
        <v>0</v>
      </c>
      <c r="G397" s="46">
        <v>2.0549903651535611E-2</v>
      </c>
      <c r="L397" s="17"/>
    </row>
    <row r="398" spans="1:12" ht="31.5" x14ac:dyDescent="0.25">
      <c r="A398" s="41">
        <v>2205</v>
      </c>
      <c r="B398" s="48" t="s">
        <v>108</v>
      </c>
      <c r="C398" s="49" t="s">
        <v>73</v>
      </c>
      <c r="D398" s="98">
        <v>50</v>
      </c>
      <c r="E398" s="5">
        <f>G398*'PRICE BID'!$F$6/(D398*100)</f>
        <v>0</v>
      </c>
      <c r="F398" s="6">
        <f t="shared" si="83"/>
        <v>0</v>
      </c>
      <c r="G398" s="46">
        <v>1.3187747011746196E-2</v>
      </c>
      <c r="L398" s="17"/>
    </row>
    <row r="399" spans="1:12" ht="31.5" x14ac:dyDescent="0.25">
      <c r="A399" s="41">
        <v>2206</v>
      </c>
      <c r="B399" s="48" t="s">
        <v>109</v>
      </c>
      <c r="C399" s="49" t="s">
        <v>73</v>
      </c>
      <c r="D399" s="98">
        <v>50</v>
      </c>
      <c r="E399" s="5">
        <f>G399*'PRICE BID'!$F$6/(D399*100)</f>
        <v>0</v>
      </c>
      <c r="F399" s="6">
        <f t="shared" si="83"/>
        <v>0</v>
      </c>
      <c r="G399" s="46">
        <v>3.5413557723104234E-2</v>
      </c>
      <c r="L399" s="17"/>
    </row>
    <row r="400" spans="1:12" ht="94.5" x14ac:dyDescent="0.25">
      <c r="A400" s="41">
        <v>2207</v>
      </c>
      <c r="B400" s="48" t="s">
        <v>631</v>
      </c>
      <c r="C400" s="49"/>
      <c r="D400" s="98">
        <v>0</v>
      </c>
      <c r="E400" s="5"/>
      <c r="F400" s="6"/>
      <c r="G400" s="46">
        <v>0</v>
      </c>
      <c r="L400" s="17"/>
    </row>
    <row r="401" spans="1:12" x14ac:dyDescent="0.25">
      <c r="A401" s="41" t="s">
        <v>5</v>
      </c>
      <c r="B401" s="48" t="s">
        <v>245</v>
      </c>
      <c r="C401" s="49" t="s">
        <v>58</v>
      </c>
      <c r="D401" s="98">
        <v>1000</v>
      </c>
      <c r="E401" s="5">
        <f>G401*'PRICE BID'!$F$6/(D401*100)</f>
        <v>0</v>
      </c>
      <c r="F401" s="6">
        <f t="shared" ref="F401:F404" si="84">E401*D401</f>
        <v>0</v>
      </c>
      <c r="G401" s="46">
        <v>1.275063685605219E-2</v>
      </c>
      <c r="L401" s="17"/>
    </row>
    <row r="402" spans="1:12" x14ac:dyDescent="0.25">
      <c r="A402" s="41" t="s">
        <v>7</v>
      </c>
      <c r="B402" s="48" t="s">
        <v>246</v>
      </c>
      <c r="C402" s="49" t="s">
        <v>58</v>
      </c>
      <c r="D402" s="98">
        <v>1000</v>
      </c>
      <c r="E402" s="5">
        <f>G402*'PRICE BID'!$F$6/(D402*100)</f>
        <v>0</v>
      </c>
      <c r="F402" s="6">
        <f t="shared" si="84"/>
        <v>0</v>
      </c>
      <c r="G402" s="46">
        <v>1.6988123954919835E-2</v>
      </c>
      <c r="L402" s="17"/>
    </row>
    <row r="403" spans="1:12" x14ac:dyDescent="0.25">
      <c r="A403" s="41" t="s">
        <v>9</v>
      </c>
      <c r="B403" s="48" t="s">
        <v>247</v>
      </c>
      <c r="C403" s="49" t="s">
        <v>58</v>
      </c>
      <c r="D403" s="98">
        <v>250</v>
      </c>
      <c r="E403" s="5">
        <f>G403*'PRICE BID'!$F$6/(D403*100)</f>
        <v>0</v>
      </c>
      <c r="F403" s="6">
        <f t="shared" si="84"/>
        <v>0</v>
      </c>
      <c r="G403" s="46">
        <v>6.5471084455477561E-3</v>
      </c>
      <c r="L403" s="17"/>
    </row>
    <row r="404" spans="1:12" x14ac:dyDescent="0.25">
      <c r="A404" s="41" t="s">
        <v>10</v>
      </c>
      <c r="B404" s="48" t="s">
        <v>248</v>
      </c>
      <c r="C404" s="49" t="s">
        <v>58</v>
      </c>
      <c r="D404" s="98">
        <v>250</v>
      </c>
      <c r="E404" s="5">
        <f>G404*'PRICE BID'!$F$6/(D404*100)</f>
        <v>0</v>
      </c>
      <c r="F404" s="6">
        <f t="shared" si="84"/>
        <v>0</v>
      </c>
      <c r="G404" s="46">
        <v>7.9977797046195623E-3</v>
      </c>
      <c r="L404" s="17"/>
    </row>
    <row r="405" spans="1:12" ht="94.5" x14ac:dyDescent="0.25">
      <c r="A405" s="41">
        <v>2208</v>
      </c>
      <c r="B405" s="48" t="s">
        <v>632</v>
      </c>
      <c r="C405" s="49"/>
      <c r="D405" s="98">
        <v>0</v>
      </c>
      <c r="E405" s="5"/>
      <c r="F405" s="6"/>
      <c r="G405" s="46">
        <v>0</v>
      </c>
      <c r="L405" s="17"/>
    </row>
    <row r="406" spans="1:12" x14ac:dyDescent="0.25">
      <c r="A406" s="41" t="s">
        <v>5</v>
      </c>
      <c r="B406" s="48" t="s">
        <v>249</v>
      </c>
      <c r="C406" s="49" t="s">
        <v>58</v>
      </c>
      <c r="D406" s="98">
        <v>1835</v>
      </c>
      <c r="E406" s="5">
        <f>G406*'PRICE BID'!$F$6/(D406*100)</f>
        <v>0</v>
      </c>
      <c r="F406" s="6">
        <f t="shared" ref="F406:F410" si="85">E406*D406</f>
        <v>0</v>
      </c>
      <c r="G406" s="46">
        <v>5.2188852934094455E-2</v>
      </c>
      <c r="L406" s="17"/>
    </row>
    <row r="407" spans="1:12" x14ac:dyDescent="0.25">
      <c r="A407" s="41" t="s">
        <v>7</v>
      </c>
      <c r="B407" s="48" t="s">
        <v>79</v>
      </c>
      <c r="C407" s="49" t="s">
        <v>58</v>
      </c>
      <c r="D407" s="98">
        <v>1243</v>
      </c>
      <c r="E407" s="5">
        <f>G407*'PRICE BID'!$F$6/(D407*100)</f>
        <v>0</v>
      </c>
      <c r="F407" s="6">
        <f t="shared" si="85"/>
        <v>0</v>
      </c>
      <c r="G407" s="46">
        <v>6.0833746546938391E-2</v>
      </c>
      <c r="L407" s="17"/>
    </row>
    <row r="408" spans="1:12" x14ac:dyDescent="0.25">
      <c r="A408" s="41" t="s">
        <v>9</v>
      </c>
      <c r="B408" s="48" t="s">
        <v>80</v>
      </c>
      <c r="C408" s="49" t="s">
        <v>58</v>
      </c>
      <c r="D408" s="98">
        <v>632</v>
      </c>
      <c r="E408" s="5">
        <f>G408*'PRICE BID'!$F$6/(D408*100)</f>
        <v>0</v>
      </c>
      <c r="F408" s="6">
        <f t="shared" si="85"/>
        <v>0</v>
      </c>
      <c r="G408" s="46">
        <v>5.0956125943918462E-2</v>
      </c>
      <c r="L408" s="17"/>
    </row>
    <row r="409" spans="1:12" x14ac:dyDescent="0.25">
      <c r="A409" s="41" t="s">
        <v>10</v>
      </c>
      <c r="B409" s="48" t="s">
        <v>81</v>
      </c>
      <c r="C409" s="49" t="s">
        <v>58</v>
      </c>
      <c r="D409" s="98">
        <v>25</v>
      </c>
      <c r="E409" s="5">
        <f>G409*'PRICE BID'!$F$6/(D409*100)</f>
        <v>0</v>
      </c>
      <c r="F409" s="6">
        <f t="shared" si="85"/>
        <v>0</v>
      </c>
      <c r="G409" s="46">
        <v>2.7266893336632563E-3</v>
      </c>
      <c r="L409" s="17"/>
    </row>
    <row r="410" spans="1:12" x14ac:dyDescent="0.25">
      <c r="A410" s="41" t="s">
        <v>11</v>
      </c>
      <c r="B410" s="48" t="s">
        <v>250</v>
      </c>
      <c r="C410" s="49" t="s">
        <v>58</v>
      </c>
      <c r="D410" s="98">
        <v>12</v>
      </c>
      <c r="E410" s="5">
        <f>G410*'PRICE BID'!$F$6/(D410*100)</f>
        <v>0</v>
      </c>
      <c r="F410" s="6">
        <f t="shared" si="85"/>
        <v>0</v>
      </c>
      <c r="G410" s="46">
        <v>2.2909916736688742E-3</v>
      </c>
      <c r="L410" s="17"/>
    </row>
    <row r="411" spans="1:12" ht="94.5" x14ac:dyDescent="0.25">
      <c r="A411" s="41">
        <v>2209</v>
      </c>
      <c r="B411" s="48" t="s">
        <v>633</v>
      </c>
      <c r="C411" s="49"/>
      <c r="D411" s="98">
        <v>0</v>
      </c>
      <c r="E411" s="5"/>
      <c r="F411" s="6"/>
      <c r="G411" s="46">
        <v>0</v>
      </c>
      <c r="L411" s="17"/>
    </row>
    <row r="412" spans="1:12" x14ac:dyDescent="0.25">
      <c r="A412" s="41" t="s">
        <v>5</v>
      </c>
      <c r="B412" s="48" t="s">
        <v>251</v>
      </c>
      <c r="C412" s="49" t="s">
        <v>58</v>
      </c>
      <c r="D412" s="98">
        <v>12</v>
      </c>
      <c r="E412" s="5">
        <f>G412*'PRICE BID'!$F$6/(D412*100)</f>
        <v>0</v>
      </c>
      <c r="F412" s="6">
        <f t="shared" ref="F412:F416" si="86">E412*D412</f>
        <v>0</v>
      </c>
      <c r="G412" s="46">
        <v>2.336344238294593E-4</v>
      </c>
      <c r="L412" s="17"/>
    </row>
    <row r="413" spans="1:12" x14ac:dyDescent="0.25">
      <c r="A413" s="41" t="s">
        <v>7</v>
      </c>
      <c r="B413" s="48" t="s">
        <v>82</v>
      </c>
      <c r="C413" s="49" t="s">
        <v>58</v>
      </c>
      <c r="D413" s="98">
        <v>12</v>
      </c>
      <c r="E413" s="5">
        <f>G413*'PRICE BID'!$F$6/(D413*100)</f>
        <v>0</v>
      </c>
      <c r="F413" s="6">
        <f t="shared" si="86"/>
        <v>0</v>
      </c>
      <c r="G413" s="46">
        <v>3.0876392482559912E-4</v>
      </c>
      <c r="L413" s="17"/>
    </row>
    <row r="414" spans="1:12" x14ac:dyDescent="0.25">
      <c r="A414" s="41" t="s">
        <v>9</v>
      </c>
      <c r="B414" s="48" t="s">
        <v>79</v>
      </c>
      <c r="C414" s="49" t="s">
        <v>58</v>
      </c>
      <c r="D414" s="98">
        <v>12</v>
      </c>
      <c r="E414" s="5">
        <f>G414*'PRICE BID'!$F$6/(D414*100)</f>
        <v>0</v>
      </c>
      <c r="F414" s="6">
        <f t="shared" si="86"/>
        <v>0</v>
      </c>
      <c r="G414" s="46">
        <v>3.7564750498069924E-4</v>
      </c>
      <c r="L414" s="17"/>
    </row>
    <row r="415" spans="1:12" x14ac:dyDescent="0.25">
      <c r="A415" s="41" t="s">
        <v>10</v>
      </c>
      <c r="B415" s="48" t="s">
        <v>41</v>
      </c>
      <c r="C415" s="49" t="s">
        <v>58</v>
      </c>
      <c r="D415" s="98">
        <v>12</v>
      </c>
      <c r="E415" s="5">
        <f>G415*'PRICE BID'!$F$6/(D415*100)</f>
        <v>0</v>
      </c>
      <c r="F415" s="6">
        <f t="shared" si="86"/>
        <v>0</v>
      </c>
      <c r="G415" s="46">
        <v>5.524766963496626E-4</v>
      </c>
      <c r="L415" s="17"/>
    </row>
    <row r="416" spans="1:12" x14ac:dyDescent="0.25">
      <c r="A416" s="41" t="s">
        <v>11</v>
      </c>
      <c r="B416" s="48" t="s">
        <v>252</v>
      </c>
      <c r="C416" s="49" t="s">
        <v>58</v>
      </c>
      <c r="D416" s="98">
        <v>12</v>
      </c>
      <c r="E416" s="5">
        <f>G416*'PRICE BID'!$F$6/(D416*100)</f>
        <v>0</v>
      </c>
      <c r="F416" s="6">
        <f t="shared" si="86"/>
        <v>0</v>
      </c>
      <c r="G416" s="46">
        <v>6.440980390278819E-4</v>
      </c>
      <c r="L416" s="17"/>
    </row>
    <row r="417" spans="1:12" ht="94.5" x14ac:dyDescent="0.25">
      <c r="A417" s="41">
        <v>2210</v>
      </c>
      <c r="B417" s="48" t="s">
        <v>634</v>
      </c>
      <c r="C417" s="49"/>
      <c r="D417" s="98">
        <v>0</v>
      </c>
      <c r="E417" s="5"/>
      <c r="F417" s="6"/>
      <c r="G417" s="46">
        <v>0</v>
      </c>
      <c r="L417" s="17"/>
    </row>
    <row r="418" spans="1:12" x14ac:dyDescent="0.25">
      <c r="A418" s="41" t="s">
        <v>253</v>
      </c>
      <c r="B418" s="48" t="s">
        <v>254</v>
      </c>
      <c r="C418" s="49" t="s">
        <v>58</v>
      </c>
      <c r="D418" s="98">
        <v>12</v>
      </c>
      <c r="E418" s="5">
        <f>G418*'PRICE BID'!$F$6/(D418*100)</f>
        <v>0</v>
      </c>
      <c r="F418" s="6">
        <f t="shared" ref="F418:F424" si="87">E418*D418</f>
        <v>0</v>
      </c>
      <c r="G418" s="46">
        <v>6.4272371888770858E-4</v>
      </c>
      <c r="L418" s="17"/>
    </row>
    <row r="419" spans="1:12" x14ac:dyDescent="0.25">
      <c r="A419" s="41" t="s">
        <v>255</v>
      </c>
      <c r="B419" s="48" t="s">
        <v>256</v>
      </c>
      <c r="C419" s="49" t="s">
        <v>58</v>
      </c>
      <c r="D419" s="98">
        <v>12</v>
      </c>
      <c r="E419" s="5">
        <f>G419*'PRICE BID'!$F$6/(D419*100)</f>
        <v>0</v>
      </c>
      <c r="F419" s="6">
        <f t="shared" si="87"/>
        <v>0</v>
      </c>
      <c r="G419" s="46">
        <v>7.5725039723548279E-4</v>
      </c>
      <c r="L419" s="17"/>
    </row>
    <row r="420" spans="1:12" x14ac:dyDescent="0.25">
      <c r="A420" s="41" t="s">
        <v>5</v>
      </c>
      <c r="B420" s="48" t="s">
        <v>80</v>
      </c>
      <c r="C420" s="49" t="s">
        <v>58</v>
      </c>
      <c r="D420" s="98">
        <v>12</v>
      </c>
      <c r="E420" s="5">
        <f>G420*'PRICE BID'!$F$6/(D420*100)</f>
        <v>0</v>
      </c>
      <c r="F420" s="6">
        <f t="shared" si="87"/>
        <v>0</v>
      </c>
      <c r="G420" s="46">
        <v>1.1008304322788053E-3</v>
      </c>
      <c r="L420" s="17"/>
    </row>
    <row r="421" spans="1:12" x14ac:dyDescent="0.25">
      <c r="A421" s="41" t="s">
        <v>7</v>
      </c>
      <c r="B421" s="48" t="s">
        <v>81</v>
      </c>
      <c r="C421" s="49" t="s">
        <v>58</v>
      </c>
      <c r="D421" s="98">
        <v>12</v>
      </c>
      <c r="E421" s="5">
        <f>G421*'PRICE BID'!$F$6/(D421*100)</f>
        <v>0</v>
      </c>
      <c r="F421" s="6">
        <f t="shared" si="87"/>
        <v>0</v>
      </c>
      <c r="G421" s="46">
        <v>1.4444104673221277E-3</v>
      </c>
      <c r="L421" s="17"/>
    </row>
    <row r="422" spans="1:12" x14ac:dyDescent="0.25">
      <c r="A422" s="41" t="s">
        <v>9</v>
      </c>
      <c r="B422" s="48" t="s">
        <v>250</v>
      </c>
      <c r="C422" s="49" t="s">
        <v>58</v>
      </c>
      <c r="D422" s="98">
        <v>12</v>
      </c>
      <c r="E422" s="5">
        <f>G422*'PRICE BID'!$F$6/(D422*100)</f>
        <v>0</v>
      </c>
      <c r="F422" s="6">
        <f t="shared" si="87"/>
        <v>0</v>
      </c>
      <c r="G422" s="46">
        <v>2.6583932578085339E-3</v>
      </c>
      <c r="L422" s="17"/>
    </row>
    <row r="423" spans="1:12" x14ac:dyDescent="0.25">
      <c r="A423" s="41">
        <v>2211</v>
      </c>
      <c r="B423" s="48" t="s">
        <v>110</v>
      </c>
      <c r="C423" s="49" t="s">
        <v>73</v>
      </c>
      <c r="D423" s="98">
        <v>25</v>
      </c>
      <c r="E423" s="5">
        <f>G423*'PRICE BID'!$F$6/(D423*100)</f>
        <v>0</v>
      </c>
      <c r="F423" s="6">
        <f t="shared" si="87"/>
        <v>0</v>
      </c>
      <c r="G423" s="46">
        <v>1.2715324463561627E-2</v>
      </c>
      <c r="L423" s="17"/>
    </row>
    <row r="424" spans="1:12" x14ac:dyDescent="0.25">
      <c r="A424" s="41">
        <v>2212</v>
      </c>
      <c r="B424" s="48" t="s">
        <v>257</v>
      </c>
      <c r="C424" s="49" t="s">
        <v>73</v>
      </c>
      <c r="D424" s="98">
        <v>25</v>
      </c>
      <c r="E424" s="5">
        <f>G424*'PRICE BID'!$F$6/(D424*100)</f>
        <v>0</v>
      </c>
      <c r="F424" s="6">
        <f t="shared" si="87"/>
        <v>0</v>
      </c>
      <c r="G424" s="46">
        <v>1.290238470486299E-2</v>
      </c>
      <c r="L424" s="17"/>
    </row>
    <row r="425" spans="1:12" ht="47.25" x14ac:dyDescent="0.25">
      <c r="A425" s="41">
        <v>2213</v>
      </c>
      <c r="B425" s="48" t="s">
        <v>83</v>
      </c>
      <c r="C425" s="49"/>
      <c r="D425" s="98">
        <v>0</v>
      </c>
      <c r="E425" s="5"/>
      <c r="F425" s="6"/>
      <c r="G425" s="46">
        <v>0</v>
      </c>
      <c r="L425" s="17"/>
    </row>
    <row r="426" spans="1:12" x14ac:dyDescent="0.25">
      <c r="A426" s="41" t="s">
        <v>5</v>
      </c>
      <c r="B426" s="48" t="s">
        <v>84</v>
      </c>
      <c r="C426" s="49" t="s">
        <v>73</v>
      </c>
      <c r="D426" s="98">
        <v>50</v>
      </c>
      <c r="E426" s="5">
        <f>G426*'PRICE BID'!$F$6/(D426*100)</f>
        <v>0</v>
      </c>
      <c r="F426" s="6">
        <f t="shared" ref="F426:F434" si="88">E426*D426</f>
        <v>0</v>
      </c>
      <c r="G426" s="46">
        <v>4.989545620018028E-3</v>
      </c>
      <c r="L426" s="17"/>
    </row>
    <row r="427" spans="1:12" x14ac:dyDescent="0.25">
      <c r="A427" s="41" t="s">
        <v>7</v>
      </c>
      <c r="B427" s="48" t="s">
        <v>258</v>
      </c>
      <c r="C427" s="49" t="s">
        <v>73</v>
      </c>
      <c r="D427" s="98">
        <v>25</v>
      </c>
      <c r="E427" s="5">
        <f>G427*'PRICE BID'!$F$6/(D427*100)</f>
        <v>0</v>
      </c>
      <c r="F427" s="6">
        <f t="shared" si="88"/>
        <v>0</v>
      </c>
      <c r="G427" s="46">
        <v>2.5701695399212984E-3</v>
      </c>
      <c r="L427" s="17"/>
    </row>
    <row r="428" spans="1:12" x14ac:dyDescent="0.25">
      <c r="A428" s="41" t="s">
        <v>9</v>
      </c>
      <c r="B428" s="48" t="s">
        <v>259</v>
      </c>
      <c r="C428" s="49" t="s">
        <v>73</v>
      </c>
      <c r="D428" s="98">
        <v>25</v>
      </c>
      <c r="E428" s="5">
        <f>G428*'PRICE BID'!$F$6/(D428*100)</f>
        <v>0</v>
      </c>
      <c r="F428" s="6">
        <f t="shared" si="88"/>
        <v>0</v>
      </c>
      <c r="G428" s="46">
        <v>2.6350679909850371E-3</v>
      </c>
      <c r="L428" s="17"/>
    </row>
    <row r="429" spans="1:12" x14ac:dyDescent="0.25">
      <c r="A429" s="41">
        <v>2214</v>
      </c>
      <c r="B429" s="48" t="s">
        <v>260</v>
      </c>
      <c r="C429" s="49" t="s">
        <v>73</v>
      </c>
      <c r="D429" s="98">
        <v>200</v>
      </c>
      <c r="E429" s="5">
        <f>G429*'PRICE BID'!$F$6/(D429*100)</f>
        <v>0</v>
      </c>
      <c r="F429" s="6">
        <f t="shared" si="88"/>
        <v>0</v>
      </c>
      <c r="G429" s="46">
        <v>1.4957184192219305E-2</v>
      </c>
      <c r="L429" s="17"/>
    </row>
    <row r="430" spans="1:12" x14ac:dyDescent="0.25">
      <c r="A430" s="41">
        <v>2215</v>
      </c>
      <c r="B430" s="48" t="s">
        <v>85</v>
      </c>
      <c r="C430" s="49" t="s">
        <v>73</v>
      </c>
      <c r="D430" s="98">
        <v>50</v>
      </c>
      <c r="E430" s="5">
        <f>G430*'PRICE BID'!$F$6/(D430*100)</f>
        <v>0</v>
      </c>
      <c r="F430" s="6">
        <f t="shared" si="88"/>
        <v>0</v>
      </c>
      <c r="G430" s="46">
        <v>3.6285869256519779E-3</v>
      </c>
      <c r="L430" s="17"/>
    </row>
    <row r="431" spans="1:12" x14ac:dyDescent="0.25">
      <c r="A431" s="41">
        <v>2216</v>
      </c>
      <c r="B431" s="48" t="s">
        <v>261</v>
      </c>
      <c r="C431" s="49" t="s">
        <v>73</v>
      </c>
      <c r="D431" s="98">
        <v>3</v>
      </c>
      <c r="E431" s="5">
        <f>G431*'PRICE BID'!$F$6/(D431*100)</f>
        <v>0</v>
      </c>
      <c r="F431" s="6">
        <f t="shared" si="88"/>
        <v>0</v>
      </c>
      <c r="G431" s="46">
        <v>6.6544581187190695E-3</v>
      </c>
      <c r="L431" s="17"/>
    </row>
    <row r="432" spans="1:12" x14ac:dyDescent="0.25">
      <c r="A432" s="41">
        <v>2217</v>
      </c>
      <c r="B432" s="48" t="s">
        <v>262</v>
      </c>
      <c r="C432" s="49" t="s">
        <v>73</v>
      </c>
      <c r="D432" s="98">
        <v>5</v>
      </c>
      <c r="E432" s="5">
        <f>G432*'PRICE BID'!$F$6/(D432*100)</f>
        <v>0</v>
      </c>
      <c r="F432" s="6">
        <f t="shared" si="88"/>
        <v>0</v>
      </c>
      <c r="G432" s="46">
        <v>1.9881067849984609E-2</v>
      </c>
      <c r="L432" s="17"/>
    </row>
    <row r="433" spans="1:12" x14ac:dyDescent="0.25">
      <c r="A433" s="41">
        <v>2218</v>
      </c>
      <c r="B433" s="48" t="s">
        <v>111</v>
      </c>
      <c r="C433" s="49" t="s">
        <v>73</v>
      </c>
      <c r="D433" s="98">
        <v>35</v>
      </c>
      <c r="E433" s="5">
        <f>G433*'PRICE BID'!$F$6/(D433*100)</f>
        <v>0</v>
      </c>
      <c r="F433" s="6">
        <f t="shared" si="88"/>
        <v>0</v>
      </c>
      <c r="G433" s="46">
        <v>4.1059722965649499E-3</v>
      </c>
      <c r="L433" s="17"/>
    </row>
    <row r="434" spans="1:12" x14ac:dyDescent="0.25">
      <c r="A434" s="41">
        <v>2219</v>
      </c>
      <c r="B434" s="48" t="s">
        <v>263</v>
      </c>
      <c r="C434" s="49" t="s">
        <v>73</v>
      </c>
      <c r="D434" s="98">
        <v>5</v>
      </c>
      <c r="E434" s="5">
        <f>G434*'PRICE BID'!$F$6/(D434*100)</f>
        <v>0</v>
      </c>
      <c r="F434" s="6">
        <f t="shared" si="88"/>
        <v>0</v>
      </c>
      <c r="G434" s="46">
        <v>1.7957783164930989E-3</v>
      </c>
      <c r="L434" s="17"/>
    </row>
    <row r="435" spans="1:12" ht="94.5" x14ac:dyDescent="0.25">
      <c r="A435" s="41">
        <v>2220</v>
      </c>
      <c r="B435" s="48" t="s">
        <v>635</v>
      </c>
      <c r="C435" s="49"/>
      <c r="D435" s="98">
        <v>0</v>
      </c>
      <c r="E435" s="5"/>
      <c r="F435" s="6"/>
      <c r="G435" s="46">
        <v>0</v>
      </c>
      <c r="L435" s="17"/>
    </row>
    <row r="436" spans="1:12" x14ac:dyDescent="0.25">
      <c r="A436" s="41" t="s">
        <v>5</v>
      </c>
      <c r="B436" s="48" t="s">
        <v>245</v>
      </c>
      <c r="C436" s="49" t="s">
        <v>58</v>
      </c>
      <c r="D436" s="98">
        <v>50</v>
      </c>
      <c r="E436" s="5">
        <f>G436*'PRICE BID'!$F$6/(D436*100)</f>
        <v>0</v>
      </c>
      <c r="F436" s="6">
        <f t="shared" ref="F436:F440" si="89">E436*D436</f>
        <v>0</v>
      </c>
      <c r="G436" s="46">
        <v>2.7333700565668768E-3</v>
      </c>
      <c r="L436" s="17"/>
    </row>
    <row r="437" spans="1:12" x14ac:dyDescent="0.25">
      <c r="A437" s="41" t="s">
        <v>7</v>
      </c>
      <c r="B437" s="48" t="s">
        <v>264</v>
      </c>
      <c r="C437" s="49" t="s">
        <v>58</v>
      </c>
      <c r="D437" s="98">
        <v>75</v>
      </c>
      <c r="E437" s="5">
        <f>G437*'PRICE BID'!$F$6/(D437*100)</f>
        <v>0</v>
      </c>
      <c r="F437" s="6">
        <f t="shared" si="89"/>
        <v>0</v>
      </c>
      <c r="G437" s="46">
        <v>5.3054483744606378E-3</v>
      </c>
      <c r="L437" s="17"/>
    </row>
    <row r="438" spans="1:12" x14ac:dyDescent="0.25">
      <c r="A438" s="41" t="s">
        <v>9</v>
      </c>
      <c r="B438" s="48" t="s">
        <v>251</v>
      </c>
      <c r="C438" s="49" t="s">
        <v>58</v>
      </c>
      <c r="D438" s="98">
        <v>75</v>
      </c>
      <c r="E438" s="5">
        <f>G438*'PRICE BID'!$F$6/(D438*100)</f>
        <v>0</v>
      </c>
      <c r="F438" s="6">
        <f t="shared" si="89"/>
        <v>0</v>
      </c>
      <c r="G438" s="46">
        <v>7.5444449361596229E-3</v>
      </c>
      <c r="L438" s="17"/>
    </row>
    <row r="439" spans="1:12" x14ac:dyDescent="0.25">
      <c r="A439" s="41" t="s">
        <v>10</v>
      </c>
      <c r="B439" s="48" t="s">
        <v>248</v>
      </c>
      <c r="C439" s="49" t="s">
        <v>58</v>
      </c>
      <c r="D439" s="98">
        <v>25</v>
      </c>
      <c r="E439" s="5">
        <f>G439*'PRICE BID'!$F$6/(D439*100)</f>
        <v>0</v>
      </c>
      <c r="F439" s="6">
        <f t="shared" si="89"/>
        <v>0</v>
      </c>
      <c r="G439" s="46">
        <v>3.5646428635744709E-3</v>
      </c>
      <c r="L439" s="17"/>
    </row>
    <row r="440" spans="1:12" x14ac:dyDescent="0.25">
      <c r="A440" s="41" t="s">
        <v>11</v>
      </c>
      <c r="B440" s="48" t="s">
        <v>265</v>
      </c>
      <c r="C440" s="49" t="s">
        <v>58</v>
      </c>
      <c r="D440" s="98">
        <v>25</v>
      </c>
      <c r="E440" s="5">
        <f>G440*'PRICE BID'!$F$6/(D440*100)</f>
        <v>0</v>
      </c>
      <c r="F440" s="6">
        <f t="shared" si="89"/>
        <v>0</v>
      </c>
      <c r="G440" s="46">
        <v>5.0773494067513211E-3</v>
      </c>
      <c r="L440" s="17"/>
    </row>
    <row r="441" spans="1:12" ht="78.75" x14ac:dyDescent="0.25">
      <c r="A441" s="41">
        <v>2221</v>
      </c>
      <c r="B441" s="48" t="s">
        <v>636</v>
      </c>
      <c r="C441" s="49"/>
      <c r="D441" s="98">
        <v>0</v>
      </c>
      <c r="E441" s="5"/>
      <c r="F441" s="6"/>
      <c r="G441" s="46">
        <v>0</v>
      </c>
      <c r="L441" s="17"/>
    </row>
    <row r="442" spans="1:12" x14ac:dyDescent="0.25">
      <c r="A442" s="41" t="s">
        <v>5</v>
      </c>
      <c r="B442" s="48" t="s">
        <v>266</v>
      </c>
      <c r="C442" s="49" t="s">
        <v>58</v>
      </c>
      <c r="D442" s="98">
        <v>75</v>
      </c>
      <c r="E442" s="5">
        <f>G442*'PRICE BID'!$F$6/(D442*100)</f>
        <v>0</v>
      </c>
      <c r="F442" s="6">
        <f t="shared" ref="F442:F447" si="90">E442*D442</f>
        <v>0</v>
      </c>
      <c r="G442" s="46">
        <v>4.6469199739609364E-3</v>
      </c>
      <c r="L442" s="17"/>
    </row>
    <row r="443" spans="1:12" x14ac:dyDescent="0.25">
      <c r="A443" s="41" t="s">
        <v>7</v>
      </c>
      <c r="B443" s="48" t="s">
        <v>86</v>
      </c>
      <c r="C443" s="49" t="s">
        <v>58</v>
      </c>
      <c r="D443" s="98">
        <v>125</v>
      </c>
      <c r="E443" s="5">
        <f>G443*'PRICE BID'!$F$6/(D443*100)</f>
        <v>0</v>
      </c>
      <c r="F443" s="6">
        <f t="shared" si="90"/>
        <v>0</v>
      </c>
      <c r="G443" s="46">
        <v>1.0336032720886618E-2</v>
      </c>
      <c r="L443" s="17"/>
    </row>
    <row r="444" spans="1:12" x14ac:dyDescent="0.25">
      <c r="A444" s="41" t="s">
        <v>9</v>
      </c>
      <c r="B444" s="48" t="s">
        <v>251</v>
      </c>
      <c r="C444" s="49" t="s">
        <v>58</v>
      </c>
      <c r="D444" s="98">
        <v>125</v>
      </c>
      <c r="E444" s="5">
        <f>G444*'PRICE BID'!$F$6/(D444*100)</f>
        <v>0</v>
      </c>
      <c r="F444" s="6">
        <f t="shared" si="90"/>
        <v>0</v>
      </c>
      <c r="G444" s="46">
        <v>1.5150925156424291E-2</v>
      </c>
      <c r="L444" s="17"/>
    </row>
    <row r="445" spans="1:12" x14ac:dyDescent="0.25">
      <c r="A445" s="41" t="s">
        <v>10</v>
      </c>
      <c r="B445" s="48" t="s">
        <v>249</v>
      </c>
      <c r="C445" s="49" t="s">
        <v>58</v>
      </c>
      <c r="D445" s="98">
        <v>50</v>
      </c>
      <c r="E445" s="5">
        <f>G445*'PRICE BID'!$F$6/(D445*100)</f>
        <v>0</v>
      </c>
      <c r="F445" s="6">
        <f t="shared" si="90"/>
        <v>0</v>
      </c>
      <c r="G445" s="46">
        <v>8.8280981226409247E-3</v>
      </c>
      <c r="L445" s="17"/>
    </row>
    <row r="446" spans="1:12" x14ac:dyDescent="0.25">
      <c r="A446" s="41" t="s">
        <v>11</v>
      </c>
      <c r="B446" s="48" t="s">
        <v>254</v>
      </c>
      <c r="C446" s="49" t="s">
        <v>58</v>
      </c>
      <c r="D446" s="98">
        <v>50</v>
      </c>
      <c r="E446" s="5">
        <f>G446*'PRICE BID'!$F$6/(D446*100)</f>
        <v>0</v>
      </c>
      <c r="F446" s="6">
        <f t="shared" si="90"/>
        <v>0</v>
      </c>
      <c r="G446" s="46">
        <v>1.1204526698357239E-2</v>
      </c>
      <c r="L446" s="17"/>
    </row>
    <row r="447" spans="1:12" x14ac:dyDescent="0.25">
      <c r="A447" s="41" t="s">
        <v>144</v>
      </c>
      <c r="B447" s="48" t="s">
        <v>256</v>
      </c>
      <c r="C447" s="49" t="s">
        <v>58</v>
      </c>
      <c r="D447" s="98">
        <v>50</v>
      </c>
      <c r="E447" s="5">
        <f>G447*'PRICE BID'!$F$6/(D447*100)</f>
        <v>0</v>
      </c>
      <c r="F447" s="6">
        <f t="shared" si="90"/>
        <v>0</v>
      </c>
      <c r="G447" s="46">
        <v>1.3710752176201031E-2</v>
      </c>
      <c r="L447" s="17"/>
    </row>
    <row r="448" spans="1:12" ht="31.5" x14ac:dyDescent="0.25">
      <c r="A448" s="41">
        <v>2223</v>
      </c>
      <c r="B448" s="48" t="s">
        <v>267</v>
      </c>
      <c r="C448" s="49"/>
      <c r="D448" s="98">
        <v>0</v>
      </c>
      <c r="E448" s="5"/>
      <c r="F448" s="6"/>
      <c r="G448" s="46">
        <v>0</v>
      </c>
      <c r="L448" s="17"/>
    </row>
    <row r="449" spans="1:12" x14ac:dyDescent="0.25">
      <c r="A449" s="41" t="s">
        <v>5</v>
      </c>
      <c r="B449" s="48" t="s">
        <v>268</v>
      </c>
      <c r="C449" s="49" t="s">
        <v>16</v>
      </c>
      <c r="D449" s="98">
        <v>25</v>
      </c>
      <c r="E449" s="5">
        <f>G449*'PRICE BID'!$F$6/(D449*100)</f>
        <v>0</v>
      </c>
      <c r="F449" s="6">
        <f t="shared" ref="F449:F450" si="91">E449*D449</f>
        <v>0</v>
      </c>
      <c r="G449" s="46">
        <v>1.1044189348670356E-2</v>
      </c>
      <c r="L449" s="17"/>
    </row>
    <row r="450" spans="1:12" x14ac:dyDescent="0.25">
      <c r="A450" s="41" t="s">
        <v>7</v>
      </c>
      <c r="B450" s="48" t="s">
        <v>269</v>
      </c>
      <c r="C450" s="49" t="s">
        <v>16</v>
      </c>
      <c r="D450" s="98">
        <v>25</v>
      </c>
      <c r="E450" s="5">
        <f>G450*'PRICE BID'!$F$6/(D450*100)</f>
        <v>0</v>
      </c>
      <c r="F450" s="6">
        <f t="shared" si="91"/>
        <v>0</v>
      </c>
      <c r="G450" s="46">
        <v>1.197376422125979E-2</v>
      </c>
      <c r="L450" s="17"/>
    </row>
    <row r="451" spans="1:12" ht="31.5" x14ac:dyDescent="0.25">
      <c r="A451" s="41">
        <v>2300</v>
      </c>
      <c r="B451" s="48" t="s">
        <v>89</v>
      </c>
      <c r="C451" s="49"/>
      <c r="D451" s="98">
        <v>0</v>
      </c>
      <c r="E451" s="5"/>
      <c r="F451" s="6"/>
      <c r="G451" s="46">
        <v>0</v>
      </c>
      <c r="L451" s="17"/>
    </row>
    <row r="452" spans="1:12" ht="173.25" x14ac:dyDescent="0.25">
      <c r="A452" s="41" t="s">
        <v>470</v>
      </c>
      <c r="B452" s="48" t="s">
        <v>557</v>
      </c>
      <c r="C452" s="49" t="s">
        <v>53</v>
      </c>
      <c r="D452" s="98">
        <v>16206</v>
      </c>
      <c r="E452" s="5">
        <f>G452*'PRICE BID'!$F$6/(D452*100)</f>
        <v>0</v>
      </c>
      <c r="F452" s="6">
        <f t="shared" ref="F452:F457" si="92">E452*D452</f>
        <v>0</v>
      </c>
      <c r="G452" s="46">
        <v>10.273061091862685</v>
      </c>
      <c r="L452" s="17"/>
    </row>
    <row r="453" spans="1:12" ht="283.5" x14ac:dyDescent="0.25">
      <c r="A453" s="41" t="s">
        <v>471</v>
      </c>
      <c r="B453" s="48" t="s">
        <v>511</v>
      </c>
      <c r="C453" s="49" t="s">
        <v>53</v>
      </c>
      <c r="D453" s="98">
        <v>5294</v>
      </c>
      <c r="E453" s="5">
        <f>G453*'PRICE BID'!$F$6/(D453*100)</f>
        <v>0</v>
      </c>
      <c r="F453" s="6">
        <f t="shared" si="92"/>
        <v>0</v>
      </c>
      <c r="G453" s="46">
        <v>6.2867686145100441</v>
      </c>
      <c r="L453" s="17"/>
    </row>
    <row r="454" spans="1:12" ht="31.5" x14ac:dyDescent="0.25">
      <c r="A454" s="41" t="s">
        <v>472</v>
      </c>
      <c r="B454" s="48" t="s">
        <v>473</v>
      </c>
      <c r="C454" s="49" t="s">
        <v>53</v>
      </c>
      <c r="D454" s="98">
        <v>5294</v>
      </c>
      <c r="E454" s="5">
        <f>G454*'PRICE BID'!$F$6/(D454*100)</f>
        <v>0</v>
      </c>
      <c r="F454" s="6">
        <f t="shared" si="92"/>
        <v>0</v>
      </c>
      <c r="G454" s="46">
        <v>0.98504228074458977</v>
      </c>
      <c r="L454" s="17"/>
    </row>
    <row r="455" spans="1:12" ht="63" x14ac:dyDescent="0.25">
      <c r="A455" s="41" t="s">
        <v>474</v>
      </c>
      <c r="B455" s="48" t="s">
        <v>637</v>
      </c>
      <c r="C455" s="49" t="s">
        <v>53</v>
      </c>
      <c r="D455" s="98">
        <v>5294</v>
      </c>
      <c r="E455" s="5">
        <f>G455*'PRICE BID'!$F$6/(D455*100)</f>
        <v>0</v>
      </c>
      <c r="F455" s="6">
        <f t="shared" si="92"/>
        <v>0</v>
      </c>
      <c r="G455" s="46">
        <v>0.61923872552347625</v>
      </c>
      <c r="L455" s="17"/>
    </row>
    <row r="456" spans="1:12" ht="63" x14ac:dyDescent="0.25">
      <c r="A456" s="41" t="s">
        <v>475</v>
      </c>
      <c r="B456" s="48" t="s">
        <v>512</v>
      </c>
      <c r="C456" s="49" t="s">
        <v>53</v>
      </c>
      <c r="D456" s="98">
        <v>5294</v>
      </c>
      <c r="E456" s="5">
        <f>G456*'PRICE BID'!$F$6/(D456*100)</f>
        <v>0</v>
      </c>
      <c r="F456" s="6">
        <f t="shared" si="92"/>
        <v>0</v>
      </c>
      <c r="G456" s="46">
        <v>0.53100674318357477</v>
      </c>
      <c r="L456" s="17"/>
    </row>
    <row r="457" spans="1:12" ht="63" x14ac:dyDescent="0.25">
      <c r="A457" s="41" t="s">
        <v>476</v>
      </c>
      <c r="B457" s="47" t="s">
        <v>477</v>
      </c>
      <c r="C457" s="49" t="s">
        <v>53</v>
      </c>
      <c r="D457" s="98">
        <v>5294</v>
      </c>
      <c r="E457" s="5">
        <f>G457*'PRICE BID'!$F$6/(D457*100)</f>
        <v>0</v>
      </c>
      <c r="F457" s="6">
        <f t="shared" si="92"/>
        <v>0</v>
      </c>
      <c r="G457" s="46">
        <v>0.46975235608443461</v>
      </c>
      <c r="L457" s="17"/>
    </row>
    <row r="458" spans="1:12" ht="110.25" x14ac:dyDescent="0.25">
      <c r="A458" s="41">
        <v>2307</v>
      </c>
      <c r="B458" s="47" t="s">
        <v>638</v>
      </c>
      <c r="C458" s="49"/>
      <c r="D458" s="98">
        <v>0</v>
      </c>
      <c r="E458" s="5"/>
      <c r="F458" s="6"/>
      <c r="G458" s="46">
        <v>0</v>
      </c>
      <c r="L458" s="17"/>
    </row>
    <row r="459" spans="1:12" x14ac:dyDescent="0.25">
      <c r="A459" s="41" t="s">
        <v>5</v>
      </c>
      <c r="B459" s="47" t="s">
        <v>271</v>
      </c>
      <c r="C459" s="49" t="s">
        <v>53</v>
      </c>
      <c r="D459" s="98">
        <v>345</v>
      </c>
      <c r="E459" s="5">
        <f>G459*'PRICE BID'!$F$6/(D459*100)</f>
        <v>0</v>
      </c>
      <c r="F459" s="6">
        <f t="shared" ref="F459" si="93">E459*D459</f>
        <v>0</v>
      </c>
      <c r="G459" s="46">
        <v>1.7033759018685477</v>
      </c>
      <c r="L459" s="17"/>
    </row>
    <row r="460" spans="1:12" ht="126" x14ac:dyDescent="0.25">
      <c r="A460" s="41" t="s">
        <v>270</v>
      </c>
      <c r="B460" s="48" t="s">
        <v>639</v>
      </c>
      <c r="C460" s="49"/>
      <c r="D460" s="98">
        <v>0</v>
      </c>
      <c r="E460" s="5"/>
      <c r="F460" s="6"/>
      <c r="G460" s="46">
        <v>0</v>
      </c>
      <c r="L460" s="17"/>
    </row>
    <row r="461" spans="1:12" x14ac:dyDescent="0.25">
      <c r="A461" s="41" t="s">
        <v>5</v>
      </c>
      <c r="B461" s="47" t="s">
        <v>271</v>
      </c>
      <c r="C461" s="49" t="s">
        <v>53</v>
      </c>
      <c r="D461" s="98">
        <v>44</v>
      </c>
      <c r="E461" s="5">
        <f>G461*'PRICE BID'!$F$6/(D461*100)</f>
        <v>0</v>
      </c>
      <c r="F461" s="6">
        <f t="shared" ref="F461:F467" si="94">E461*D461</f>
        <v>0</v>
      </c>
      <c r="G461" s="46">
        <v>0.21724214400642347</v>
      </c>
      <c r="L461" s="17"/>
    </row>
    <row r="462" spans="1:12" ht="78.75" x14ac:dyDescent="0.25">
      <c r="A462" s="41">
        <v>2311</v>
      </c>
      <c r="B462" s="47" t="s">
        <v>640</v>
      </c>
      <c r="C462" s="49" t="s">
        <v>360</v>
      </c>
      <c r="D462" s="98">
        <v>2190</v>
      </c>
      <c r="E462" s="5">
        <f>G462*'PRICE BID'!$F$6/(D462*100)</f>
        <v>0</v>
      </c>
      <c r="F462" s="6">
        <f t="shared" si="94"/>
        <v>0</v>
      </c>
      <c r="G462" s="46">
        <v>1.1537417576754768E-2</v>
      </c>
      <c r="L462" s="17"/>
    </row>
    <row r="463" spans="1:12" ht="110.25" x14ac:dyDescent="0.25">
      <c r="A463" s="41">
        <v>2312</v>
      </c>
      <c r="B463" s="47" t="s">
        <v>641</v>
      </c>
      <c r="C463" s="49" t="s">
        <v>360</v>
      </c>
      <c r="D463" s="98">
        <v>200736</v>
      </c>
      <c r="E463" s="5">
        <f>G463*'PRICE BID'!$F$6/(D463*100)</f>
        <v>0</v>
      </c>
      <c r="F463" s="6">
        <f t="shared" si="94"/>
        <v>0</v>
      </c>
      <c r="G463" s="46">
        <v>1.4943257748132217</v>
      </c>
      <c r="L463" s="17"/>
    </row>
    <row r="464" spans="1:12" ht="110.25" x14ac:dyDescent="0.25">
      <c r="A464" s="41" t="s">
        <v>478</v>
      </c>
      <c r="B464" s="48" t="s">
        <v>642</v>
      </c>
      <c r="C464" s="49" t="s">
        <v>360</v>
      </c>
      <c r="D464" s="98">
        <v>364126</v>
      </c>
      <c r="E464" s="5">
        <f>G464*'PRICE BID'!$F$6/(D464*100)</f>
        <v>0</v>
      </c>
      <c r="F464" s="6">
        <f t="shared" si="94"/>
        <v>0</v>
      </c>
      <c r="G464" s="46">
        <v>2.9817031015244062</v>
      </c>
      <c r="L464" s="17"/>
    </row>
    <row r="465" spans="1:12" ht="63" x14ac:dyDescent="0.25">
      <c r="A465" s="41">
        <v>2313</v>
      </c>
      <c r="B465" s="48" t="s">
        <v>479</v>
      </c>
      <c r="C465" s="49" t="s">
        <v>53</v>
      </c>
      <c r="D465" s="98">
        <v>55</v>
      </c>
      <c r="E465" s="5">
        <f>G465*'PRICE BID'!$F$6/(D465*100)</f>
        <v>0</v>
      </c>
      <c r="F465" s="6">
        <f t="shared" si="94"/>
        <v>0</v>
      </c>
      <c r="G465" s="46">
        <v>2.4456790405572679E-2</v>
      </c>
      <c r="L465" s="17"/>
    </row>
    <row r="466" spans="1:12" ht="78.75" x14ac:dyDescent="0.25">
      <c r="A466" s="41" t="s">
        <v>480</v>
      </c>
      <c r="B466" s="48" t="s">
        <v>481</v>
      </c>
      <c r="C466" s="49" t="s">
        <v>56</v>
      </c>
      <c r="D466" s="98">
        <v>2150</v>
      </c>
      <c r="E466" s="5">
        <f>G466*'PRICE BID'!$F$6/(D466*100)</f>
        <v>0</v>
      </c>
      <c r="F466" s="6">
        <f t="shared" si="94"/>
        <v>0</v>
      </c>
      <c r="G466" s="46">
        <v>3.2895686846445928E-2</v>
      </c>
      <c r="L466" s="17"/>
    </row>
    <row r="467" spans="1:12" ht="78.75" x14ac:dyDescent="0.25">
      <c r="A467" s="41" t="s">
        <v>482</v>
      </c>
      <c r="B467" s="48" t="s">
        <v>483</v>
      </c>
      <c r="C467" s="49" t="s">
        <v>56</v>
      </c>
      <c r="D467" s="98">
        <v>2150</v>
      </c>
      <c r="E467" s="5">
        <f>G467*'PRICE BID'!$F$6/(D467*100)</f>
        <v>0</v>
      </c>
      <c r="F467" s="6">
        <f t="shared" si="94"/>
        <v>0</v>
      </c>
      <c r="G467" s="46">
        <v>2.0321421075049303E-2</v>
      </c>
      <c r="L467" s="17"/>
    </row>
    <row r="468" spans="1:12" ht="63" x14ac:dyDescent="0.25">
      <c r="A468" s="41">
        <v>2314</v>
      </c>
      <c r="B468" s="47" t="s">
        <v>484</v>
      </c>
      <c r="C468" s="49"/>
      <c r="D468" s="98">
        <v>0</v>
      </c>
      <c r="E468" s="5"/>
      <c r="F468" s="6"/>
      <c r="G468" s="46">
        <v>0</v>
      </c>
      <c r="L468" s="17"/>
    </row>
    <row r="469" spans="1:12" x14ac:dyDescent="0.25">
      <c r="A469" s="41" t="s">
        <v>5</v>
      </c>
      <c r="B469" s="47" t="s">
        <v>485</v>
      </c>
      <c r="C469" s="49" t="s">
        <v>53</v>
      </c>
      <c r="D469" s="98">
        <v>55</v>
      </c>
      <c r="E469" s="5">
        <f>G469*'PRICE BID'!$F$6/(D469*100)</f>
        <v>0</v>
      </c>
      <c r="F469" s="6">
        <f t="shared" ref="F469:F472" si="95">E469*D469</f>
        <v>0</v>
      </c>
      <c r="G469" s="46">
        <v>5.6692805437917923E-2</v>
      </c>
      <c r="L469" s="17"/>
    </row>
    <row r="470" spans="1:12" x14ac:dyDescent="0.25">
      <c r="A470" s="41" t="s">
        <v>7</v>
      </c>
      <c r="B470" s="47" t="s">
        <v>486</v>
      </c>
      <c r="C470" s="49" t="s">
        <v>53</v>
      </c>
      <c r="D470" s="98">
        <v>55</v>
      </c>
      <c r="E470" s="5">
        <f>G470*'PRICE BID'!$F$6/(D470*100)</f>
        <v>0</v>
      </c>
      <c r="F470" s="6">
        <f t="shared" si="95"/>
        <v>0</v>
      </c>
      <c r="G470" s="46">
        <v>4.6719440531799251E-2</v>
      </c>
      <c r="L470" s="17"/>
    </row>
    <row r="471" spans="1:12" ht="78.75" x14ac:dyDescent="0.25">
      <c r="A471" s="41">
        <v>2315</v>
      </c>
      <c r="B471" s="48" t="s">
        <v>487</v>
      </c>
      <c r="C471" s="49" t="s">
        <v>53</v>
      </c>
      <c r="D471" s="98">
        <v>55</v>
      </c>
      <c r="E471" s="5">
        <f>G471*'PRICE BID'!$F$6/(D471*100)</f>
        <v>0</v>
      </c>
      <c r="F471" s="6">
        <f t="shared" si="95"/>
        <v>0</v>
      </c>
      <c r="G471" s="46">
        <v>3.5503079410012746E-2</v>
      </c>
      <c r="L471" s="17"/>
    </row>
    <row r="472" spans="1:12" ht="126" x14ac:dyDescent="0.25">
      <c r="A472" s="41" t="s">
        <v>488</v>
      </c>
      <c r="B472" s="47" t="s">
        <v>513</v>
      </c>
      <c r="C472" s="49" t="s">
        <v>53</v>
      </c>
      <c r="D472" s="98">
        <v>88</v>
      </c>
      <c r="E472" s="5">
        <f>G472*'PRICE BID'!$F$6/(D472*100)</f>
        <v>0</v>
      </c>
      <c r="F472" s="6">
        <f t="shared" si="95"/>
        <v>0</v>
      </c>
      <c r="G472" s="46">
        <v>1.1426024348326591</v>
      </c>
      <c r="L472" s="17"/>
    </row>
    <row r="473" spans="1:12" ht="110.25" x14ac:dyDescent="0.25">
      <c r="A473" s="41">
        <v>2318</v>
      </c>
      <c r="B473" s="48" t="s">
        <v>643</v>
      </c>
      <c r="C473" s="49"/>
      <c r="D473" s="98">
        <v>0</v>
      </c>
      <c r="E473" s="5"/>
      <c r="F473" s="6"/>
      <c r="G473" s="46">
        <v>0</v>
      </c>
      <c r="L473" s="17"/>
    </row>
    <row r="474" spans="1:12" x14ac:dyDescent="0.25">
      <c r="A474" s="41" t="s">
        <v>5</v>
      </c>
      <c r="B474" s="48" t="s">
        <v>489</v>
      </c>
      <c r="C474" s="49" t="s">
        <v>73</v>
      </c>
      <c r="D474" s="98">
        <v>5</v>
      </c>
      <c r="E474" s="5">
        <f>G474*'PRICE BID'!$F$6/(D474*100)</f>
        <v>0</v>
      </c>
      <c r="F474" s="6">
        <f t="shared" ref="F474:F487" si="96">E474*D474</f>
        <v>0</v>
      </c>
      <c r="G474" s="46">
        <v>3.2456860643759198E-3</v>
      </c>
      <c r="L474" s="17"/>
    </row>
    <row r="475" spans="1:12" x14ac:dyDescent="0.25">
      <c r="A475" s="41" t="s">
        <v>9</v>
      </c>
      <c r="B475" s="48" t="s">
        <v>490</v>
      </c>
      <c r="C475" s="49" t="s">
        <v>73</v>
      </c>
      <c r="D475" s="98">
        <v>37</v>
      </c>
      <c r="E475" s="5">
        <f>G475*'PRICE BID'!$F$6/(D475*100)</f>
        <v>0</v>
      </c>
      <c r="F475" s="6">
        <f t="shared" si="96"/>
        <v>0</v>
      </c>
      <c r="G475" s="46">
        <v>3.1357404531620565E-2</v>
      </c>
      <c r="L475" s="17"/>
    </row>
    <row r="476" spans="1:12" x14ac:dyDescent="0.25">
      <c r="A476" s="41" t="s">
        <v>10</v>
      </c>
      <c r="B476" s="48" t="s">
        <v>491</v>
      </c>
      <c r="C476" s="49" t="s">
        <v>73</v>
      </c>
      <c r="D476" s="98">
        <v>4</v>
      </c>
      <c r="E476" s="5">
        <f>G476*'PRICE BID'!$F$6/(D476*100)</f>
        <v>0</v>
      </c>
      <c r="F476" s="6">
        <f t="shared" si="96"/>
        <v>0</v>
      </c>
      <c r="G476" s="46">
        <v>3.702418457626843E-3</v>
      </c>
      <c r="L476" s="17"/>
    </row>
    <row r="477" spans="1:12" x14ac:dyDescent="0.25">
      <c r="A477" s="41" t="s">
        <v>11</v>
      </c>
      <c r="B477" s="48" t="s">
        <v>492</v>
      </c>
      <c r="C477" s="49" t="s">
        <v>73</v>
      </c>
      <c r="D477" s="98">
        <v>4</v>
      </c>
      <c r="E477" s="5">
        <f>G477*'PRICE BID'!$F$6/(D477*100)</f>
        <v>0</v>
      </c>
      <c r="F477" s="6">
        <f t="shared" si="96"/>
        <v>0</v>
      </c>
      <c r="G477" s="46">
        <v>4.2118331229177427E-3</v>
      </c>
      <c r="L477" s="17"/>
    </row>
    <row r="478" spans="1:12" x14ac:dyDescent="0.25">
      <c r="A478" s="41" t="s">
        <v>144</v>
      </c>
      <c r="B478" s="47" t="s">
        <v>493</v>
      </c>
      <c r="C478" s="49" t="s">
        <v>73</v>
      </c>
      <c r="D478" s="98">
        <v>11</v>
      </c>
      <c r="E478" s="5">
        <f>G478*'PRICE BID'!$F$6/(D478*100)</f>
        <v>0</v>
      </c>
      <c r="F478" s="6">
        <f t="shared" si="96"/>
        <v>0</v>
      </c>
      <c r="G478" s="46">
        <v>1.3030043775661309E-2</v>
      </c>
      <c r="L478" s="17"/>
    </row>
    <row r="479" spans="1:12" ht="31.5" x14ac:dyDescent="0.25">
      <c r="A479" s="41">
        <v>2319</v>
      </c>
      <c r="B479" s="48" t="s">
        <v>644</v>
      </c>
      <c r="C479" s="49" t="s">
        <v>58</v>
      </c>
      <c r="D479" s="98">
        <v>300</v>
      </c>
      <c r="E479" s="5">
        <f>G479*'PRICE BID'!$F$6/(D479*100)</f>
        <v>0</v>
      </c>
      <c r="F479" s="6">
        <f t="shared" si="96"/>
        <v>0</v>
      </c>
      <c r="G479" s="46">
        <v>4.6074082699309543E-2</v>
      </c>
      <c r="L479" s="17"/>
    </row>
    <row r="480" spans="1:12" ht="94.5" x14ac:dyDescent="0.25">
      <c r="A480" s="41">
        <v>2320</v>
      </c>
      <c r="B480" s="48" t="s">
        <v>645</v>
      </c>
      <c r="C480" s="49" t="s">
        <v>53</v>
      </c>
      <c r="D480" s="98">
        <v>6</v>
      </c>
      <c r="E480" s="5">
        <f>G480*'PRICE BID'!$F$6/(D480*100)</f>
        <v>0</v>
      </c>
      <c r="F480" s="6">
        <f t="shared" si="96"/>
        <v>0</v>
      </c>
      <c r="G480" s="46">
        <v>7.8718538042202399E-2</v>
      </c>
      <c r="L480" s="17"/>
    </row>
    <row r="481" spans="1:12" ht="78.75" x14ac:dyDescent="0.25">
      <c r="A481" s="41">
        <v>2321</v>
      </c>
      <c r="B481" s="48" t="s">
        <v>646</v>
      </c>
      <c r="C481" s="49" t="s">
        <v>53</v>
      </c>
      <c r="D481" s="98">
        <v>19</v>
      </c>
      <c r="E481" s="5">
        <f>G481*'PRICE BID'!$F$6/(D481*100)</f>
        <v>0</v>
      </c>
      <c r="F481" s="6">
        <f t="shared" si="96"/>
        <v>0</v>
      </c>
      <c r="G481" s="46">
        <v>7.7401290363405748E-2</v>
      </c>
      <c r="L481" s="17"/>
    </row>
    <row r="482" spans="1:12" ht="94.5" x14ac:dyDescent="0.25">
      <c r="A482" s="41">
        <v>2322</v>
      </c>
      <c r="B482" s="48" t="s">
        <v>647</v>
      </c>
      <c r="C482" s="49" t="s">
        <v>53</v>
      </c>
      <c r="D482" s="98">
        <v>14</v>
      </c>
      <c r="E482" s="5">
        <f>G482*'PRICE BID'!$F$6/(D482*100)</f>
        <v>0</v>
      </c>
      <c r="F482" s="6">
        <f t="shared" si="96"/>
        <v>0</v>
      </c>
      <c r="G482" s="46">
        <v>6.6921068554479282E-2</v>
      </c>
      <c r="L482" s="17"/>
    </row>
    <row r="483" spans="1:12" x14ac:dyDescent="0.25">
      <c r="A483" s="41">
        <v>2323</v>
      </c>
      <c r="B483" s="48" t="s">
        <v>494</v>
      </c>
      <c r="C483" s="49" t="s">
        <v>58</v>
      </c>
      <c r="D483" s="98">
        <v>55</v>
      </c>
      <c r="E483" s="5">
        <f>G483*'PRICE BID'!$F$6/(D483*100)</f>
        <v>0</v>
      </c>
      <c r="F483" s="6">
        <f t="shared" si="96"/>
        <v>0</v>
      </c>
      <c r="G483" s="46">
        <v>1.097910001980937E-2</v>
      </c>
      <c r="L483" s="17"/>
    </row>
    <row r="484" spans="1:12" x14ac:dyDescent="0.25">
      <c r="A484" s="41">
        <v>2324</v>
      </c>
      <c r="B484" s="48" t="s">
        <v>495</v>
      </c>
      <c r="C484" s="49" t="s">
        <v>58</v>
      </c>
      <c r="D484" s="98">
        <v>55</v>
      </c>
      <c r="E484" s="5">
        <f>G484*'PRICE BID'!$F$6/(D484*100)</f>
        <v>0</v>
      </c>
      <c r="F484" s="6">
        <f t="shared" si="96"/>
        <v>0</v>
      </c>
      <c r="G484" s="46">
        <v>2.1941402793461068E-3</v>
      </c>
      <c r="L484" s="17"/>
    </row>
    <row r="485" spans="1:12" ht="31.5" x14ac:dyDescent="0.25">
      <c r="A485" s="41">
        <v>2325</v>
      </c>
      <c r="B485" s="48" t="s">
        <v>496</v>
      </c>
      <c r="C485" s="49" t="s">
        <v>56</v>
      </c>
      <c r="D485" s="98">
        <v>110</v>
      </c>
      <c r="E485" s="5">
        <f>G485*'PRICE BID'!$F$6/(D485*100)</f>
        <v>0</v>
      </c>
      <c r="F485" s="6">
        <f t="shared" si="96"/>
        <v>0</v>
      </c>
      <c r="G485" s="46">
        <v>1.9988722927631519E-3</v>
      </c>
      <c r="L485" s="17"/>
    </row>
    <row r="486" spans="1:12" x14ac:dyDescent="0.25">
      <c r="A486" s="41">
        <v>2326</v>
      </c>
      <c r="B486" s="48" t="s">
        <v>497</v>
      </c>
      <c r="C486" s="49" t="s">
        <v>58</v>
      </c>
      <c r="D486" s="98">
        <v>110</v>
      </c>
      <c r="E486" s="5">
        <f>G486*'PRICE BID'!$F$6/(D486*100)</f>
        <v>0</v>
      </c>
      <c r="F486" s="6">
        <f t="shared" si="96"/>
        <v>0</v>
      </c>
      <c r="G486" s="46">
        <v>3.2292705738127389E-3</v>
      </c>
      <c r="L486" s="17"/>
    </row>
    <row r="487" spans="1:12" ht="31.5" x14ac:dyDescent="0.25">
      <c r="A487" s="41">
        <v>2327</v>
      </c>
      <c r="B487" s="48" t="s">
        <v>498</v>
      </c>
      <c r="C487" s="49" t="s">
        <v>58</v>
      </c>
      <c r="D487" s="98">
        <v>110</v>
      </c>
      <c r="E487" s="5">
        <f>G487*'PRICE BID'!$F$6/(D487*100)</f>
        <v>0</v>
      </c>
      <c r="F487" s="6">
        <f t="shared" si="96"/>
        <v>0</v>
      </c>
      <c r="G487" s="46">
        <v>3.3636485430741272E-3</v>
      </c>
      <c r="L487" s="17"/>
    </row>
    <row r="488" spans="1:12" ht="31.5" x14ac:dyDescent="0.25">
      <c r="A488" s="41">
        <v>2400</v>
      </c>
      <c r="B488" s="48" t="s">
        <v>514</v>
      </c>
      <c r="C488" s="49"/>
      <c r="D488" s="98">
        <v>0</v>
      </c>
      <c r="E488" s="5"/>
      <c r="F488" s="6"/>
      <c r="G488" s="46">
        <v>0</v>
      </c>
      <c r="L488" s="17"/>
    </row>
    <row r="489" spans="1:12" ht="47.25" x14ac:dyDescent="0.25">
      <c r="A489" s="41">
        <v>2405</v>
      </c>
      <c r="B489" s="48" t="s">
        <v>515</v>
      </c>
      <c r="C489" s="49" t="s">
        <v>52</v>
      </c>
      <c r="D489" s="98">
        <v>1075</v>
      </c>
      <c r="E489" s="5">
        <f>G489*'PRICE BID'!$F$6/(D489*100)</f>
        <v>0</v>
      </c>
      <c r="F489" s="6">
        <f t="shared" ref="F489:F507" si="97">E489*D489</f>
        <v>0</v>
      </c>
      <c r="G489" s="46">
        <v>8.9095075031664681E-2</v>
      </c>
      <c r="L489" s="17"/>
    </row>
    <row r="490" spans="1:12" ht="47.25" x14ac:dyDescent="0.25">
      <c r="A490" s="41" t="s">
        <v>516</v>
      </c>
      <c r="B490" s="48" t="s">
        <v>517</v>
      </c>
      <c r="C490" s="49" t="s">
        <v>52</v>
      </c>
      <c r="D490" s="98">
        <v>175</v>
      </c>
      <c r="E490" s="5">
        <f>G490*'PRICE BID'!$F$6/(D490*100)</f>
        <v>0</v>
      </c>
      <c r="F490" s="6">
        <f t="shared" si="97"/>
        <v>0</v>
      </c>
      <c r="G490" s="46">
        <v>1.4757716894096932E-2</v>
      </c>
      <c r="L490" s="17"/>
    </row>
    <row r="491" spans="1:12" ht="94.5" x14ac:dyDescent="0.25">
      <c r="A491" s="41" t="s">
        <v>518</v>
      </c>
      <c r="B491" s="48" t="s">
        <v>558</v>
      </c>
      <c r="C491" s="49" t="s">
        <v>56</v>
      </c>
      <c r="D491" s="98">
        <v>47000</v>
      </c>
      <c r="E491" s="5">
        <f>G491*'PRICE BID'!$F$6/(D491*100)</f>
        <v>0</v>
      </c>
      <c r="F491" s="6">
        <f t="shared" si="97"/>
        <v>0</v>
      </c>
      <c r="G491" s="46">
        <v>1.4354010352921029</v>
      </c>
      <c r="L491" s="17"/>
    </row>
    <row r="492" spans="1:12" ht="47.25" x14ac:dyDescent="0.25">
      <c r="A492" s="41" t="s">
        <v>519</v>
      </c>
      <c r="B492" s="48" t="s">
        <v>520</v>
      </c>
      <c r="C492" s="49" t="s">
        <v>58</v>
      </c>
      <c r="D492" s="98">
        <v>10550</v>
      </c>
      <c r="E492" s="5">
        <f>G492*'PRICE BID'!$F$6/(D492*100)</f>
        <v>0</v>
      </c>
      <c r="F492" s="6">
        <f t="shared" si="97"/>
        <v>0</v>
      </c>
      <c r="G492" s="46">
        <v>0.34635871763577314</v>
      </c>
      <c r="L492" s="17"/>
    </row>
    <row r="493" spans="1:12" ht="31.5" x14ac:dyDescent="0.25">
      <c r="A493" s="41" t="s">
        <v>521</v>
      </c>
      <c r="B493" s="42" t="s">
        <v>522</v>
      </c>
      <c r="C493" s="49" t="s">
        <v>58</v>
      </c>
      <c r="D493" s="98">
        <v>2500</v>
      </c>
      <c r="E493" s="5">
        <f>G493*'PRICE BID'!$F$6/(D493*100)</f>
        <v>0</v>
      </c>
      <c r="F493" s="6">
        <f t="shared" si="97"/>
        <v>0</v>
      </c>
      <c r="G493" s="46">
        <v>1.64149346084317E-2</v>
      </c>
      <c r="L493" s="17"/>
    </row>
    <row r="494" spans="1:12" ht="94.5" x14ac:dyDescent="0.25">
      <c r="A494" s="41" t="s">
        <v>523</v>
      </c>
      <c r="B494" s="42" t="s">
        <v>648</v>
      </c>
      <c r="C494" s="49" t="s">
        <v>58</v>
      </c>
      <c r="D494" s="98">
        <v>2550</v>
      </c>
      <c r="E494" s="5">
        <f>G494*'PRICE BID'!$F$6/(D494*100)</f>
        <v>0</v>
      </c>
      <c r="F494" s="6">
        <f t="shared" si="97"/>
        <v>0</v>
      </c>
      <c r="G494" s="46">
        <v>8.0664193975729784E-2</v>
      </c>
      <c r="L494" s="17"/>
    </row>
    <row r="495" spans="1:12" ht="31.5" x14ac:dyDescent="0.25">
      <c r="A495" s="41">
        <v>2418</v>
      </c>
      <c r="B495" s="42" t="s">
        <v>524</v>
      </c>
      <c r="C495" s="49" t="s">
        <v>52</v>
      </c>
      <c r="D495" s="98">
        <v>500</v>
      </c>
      <c r="E495" s="5">
        <f>G495*'PRICE BID'!$F$6/(D495*100)</f>
        <v>0</v>
      </c>
      <c r="F495" s="6">
        <f t="shared" si="97"/>
        <v>0</v>
      </c>
      <c r="G495" s="46">
        <v>6.7570740225186762E-2</v>
      </c>
      <c r="L495" s="17"/>
    </row>
    <row r="496" spans="1:12" ht="31.5" x14ac:dyDescent="0.25">
      <c r="A496" s="41" t="s">
        <v>525</v>
      </c>
      <c r="B496" s="42" t="s">
        <v>526</v>
      </c>
      <c r="C496" s="49" t="s">
        <v>52</v>
      </c>
      <c r="D496" s="98">
        <v>1580</v>
      </c>
      <c r="E496" s="5">
        <f>G496*'PRICE BID'!$F$6/(D496*100)</f>
        <v>0</v>
      </c>
      <c r="F496" s="6">
        <f t="shared" si="97"/>
        <v>0</v>
      </c>
      <c r="G496" s="46">
        <v>0.21352353911159014</v>
      </c>
      <c r="L496" s="17"/>
    </row>
    <row r="497" spans="1:12" ht="63" x14ac:dyDescent="0.25">
      <c r="A497" s="41" t="s">
        <v>527</v>
      </c>
      <c r="B497" s="42" t="s">
        <v>528</v>
      </c>
      <c r="C497" s="49" t="s">
        <v>52</v>
      </c>
      <c r="D497" s="98">
        <v>12230</v>
      </c>
      <c r="E497" s="5">
        <f>G497*'PRICE BID'!$F$6/(D497*100)</f>
        <v>0</v>
      </c>
      <c r="F497" s="6">
        <f t="shared" si="97"/>
        <v>0</v>
      </c>
      <c r="G497" s="46">
        <v>2.1906342359662867</v>
      </c>
      <c r="L497" s="17"/>
    </row>
    <row r="498" spans="1:12" ht="31.5" x14ac:dyDescent="0.25">
      <c r="A498" s="41" t="s">
        <v>529</v>
      </c>
      <c r="B498" s="42" t="s">
        <v>530</v>
      </c>
      <c r="C498" s="49" t="s">
        <v>52</v>
      </c>
      <c r="D498" s="98">
        <v>1834.5</v>
      </c>
      <c r="E498" s="5">
        <f>G498*'PRICE BID'!$F$6/(D498*100)</f>
        <v>0</v>
      </c>
      <c r="F498" s="6">
        <f t="shared" si="97"/>
        <v>0</v>
      </c>
      <c r="G498" s="46">
        <v>0.29348055720077748</v>
      </c>
      <c r="L498" s="17"/>
    </row>
    <row r="499" spans="1:12" ht="94.5" x14ac:dyDescent="0.25">
      <c r="A499" s="41" t="s">
        <v>531</v>
      </c>
      <c r="B499" s="42" t="s">
        <v>649</v>
      </c>
      <c r="C499" s="49" t="s">
        <v>53</v>
      </c>
      <c r="D499" s="98">
        <v>134</v>
      </c>
      <c r="E499" s="5">
        <f>G499*'PRICE BID'!$F$6/(D499*100)</f>
        <v>0</v>
      </c>
      <c r="F499" s="6">
        <f t="shared" si="97"/>
        <v>0</v>
      </c>
      <c r="G499" s="46">
        <v>0.30527754941988022</v>
      </c>
      <c r="L499" s="17"/>
    </row>
    <row r="500" spans="1:12" ht="94.5" x14ac:dyDescent="0.25">
      <c r="A500" s="41" t="s">
        <v>532</v>
      </c>
      <c r="B500" s="42" t="s">
        <v>650</v>
      </c>
      <c r="C500" s="49" t="s">
        <v>53</v>
      </c>
      <c r="D500" s="98">
        <v>8</v>
      </c>
      <c r="E500" s="5">
        <f>G500*'PRICE BID'!$F$6/(D500*100)</f>
        <v>0</v>
      </c>
      <c r="F500" s="6">
        <f t="shared" si="97"/>
        <v>0</v>
      </c>
      <c r="G500" s="46">
        <v>1.822552533850031E-2</v>
      </c>
    </row>
    <row r="501" spans="1:12" ht="94.5" x14ac:dyDescent="0.25">
      <c r="A501" s="41" t="s">
        <v>533</v>
      </c>
      <c r="B501" s="42" t="s">
        <v>651</v>
      </c>
      <c r="C501" s="49" t="s">
        <v>58</v>
      </c>
      <c r="D501" s="98">
        <v>17500</v>
      </c>
      <c r="E501" s="5">
        <f>G501*'PRICE BID'!$F$6/(D501*100)</f>
        <v>0</v>
      </c>
      <c r="F501" s="6">
        <f t="shared" si="97"/>
        <v>0</v>
      </c>
      <c r="G501" s="46">
        <v>0.14065509681478244</v>
      </c>
    </row>
    <row r="502" spans="1:12" ht="31.5" x14ac:dyDescent="0.25">
      <c r="A502" s="41" t="s">
        <v>534</v>
      </c>
      <c r="B502" s="42" t="s">
        <v>535</v>
      </c>
      <c r="C502" s="49" t="s">
        <v>58</v>
      </c>
      <c r="D502" s="98">
        <v>17500</v>
      </c>
      <c r="E502" s="5">
        <f>G502*'PRICE BID'!$F$6/(D502*100)</f>
        <v>0</v>
      </c>
      <c r="F502" s="6">
        <f t="shared" si="97"/>
        <v>0</v>
      </c>
      <c r="G502" s="46">
        <v>2.8686570118433063E-2</v>
      </c>
    </row>
    <row r="503" spans="1:12" ht="31.5" x14ac:dyDescent="0.25">
      <c r="A503" s="41" t="s">
        <v>536</v>
      </c>
      <c r="B503" s="42" t="s">
        <v>537</v>
      </c>
      <c r="C503" s="49" t="s">
        <v>58</v>
      </c>
      <c r="D503" s="98">
        <v>1210</v>
      </c>
      <c r="E503" s="5">
        <f>G503*'PRICE BID'!$F$6/(D503*100)</f>
        <v>0</v>
      </c>
      <c r="F503" s="6">
        <f t="shared" si="97"/>
        <v>0</v>
      </c>
      <c r="G503" s="46">
        <v>2.519151092191261E-3</v>
      </c>
    </row>
    <row r="504" spans="1:12" ht="78.75" x14ac:dyDescent="0.25">
      <c r="A504" s="41" t="s">
        <v>538</v>
      </c>
      <c r="B504" s="42" t="s">
        <v>559</v>
      </c>
      <c r="C504" s="49" t="s">
        <v>56</v>
      </c>
      <c r="D504" s="98">
        <v>26600</v>
      </c>
      <c r="E504" s="5">
        <f>G504*'PRICE BID'!$F$6/(D504*100)</f>
        <v>0</v>
      </c>
      <c r="F504" s="6">
        <f t="shared" si="97"/>
        <v>0</v>
      </c>
      <c r="G504" s="46">
        <v>0.64853121997467034</v>
      </c>
    </row>
    <row r="505" spans="1:12" x14ac:dyDescent="0.25">
      <c r="A505" s="41" t="s">
        <v>539</v>
      </c>
      <c r="B505" s="42" t="s">
        <v>540</v>
      </c>
      <c r="C505" s="49" t="s">
        <v>56</v>
      </c>
      <c r="D505" s="98">
        <v>26600</v>
      </c>
      <c r="E505" s="5">
        <f>G505*'PRICE BID'!$F$6/(D505*100)</f>
        <v>0</v>
      </c>
      <c r="F505" s="6">
        <f t="shared" si="97"/>
        <v>0</v>
      </c>
      <c r="G505" s="46">
        <v>3.5927324402172355E-2</v>
      </c>
    </row>
    <row r="506" spans="1:12" ht="31.5" x14ac:dyDescent="0.25">
      <c r="A506" s="41" t="s">
        <v>541</v>
      </c>
      <c r="B506" s="42" t="s">
        <v>542</v>
      </c>
      <c r="C506" s="49" t="s">
        <v>56</v>
      </c>
      <c r="D506" s="98">
        <v>47000</v>
      </c>
      <c r="E506" s="5">
        <f>G506*'PRICE BID'!$F$6/(D506*100)</f>
        <v>0</v>
      </c>
      <c r="F506" s="6">
        <f t="shared" si="97"/>
        <v>0</v>
      </c>
      <c r="G506" s="46">
        <v>2.9416837066594918E-2</v>
      </c>
    </row>
    <row r="507" spans="1:12" ht="47.25" x14ac:dyDescent="0.25">
      <c r="A507" s="41" t="s">
        <v>543</v>
      </c>
      <c r="B507" s="42" t="s">
        <v>544</v>
      </c>
      <c r="C507" s="49" t="s">
        <v>52</v>
      </c>
      <c r="D507" s="98">
        <v>50</v>
      </c>
      <c r="E507" s="5">
        <f>G507*'PRICE BID'!$F$6/(D507*100)</f>
        <v>0</v>
      </c>
      <c r="F507" s="6">
        <f t="shared" si="97"/>
        <v>0</v>
      </c>
      <c r="G507" s="46">
        <v>3.3766282332868751E-3</v>
      </c>
    </row>
    <row r="508" spans="1:12" s="18" customFormat="1" x14ac:dyDescent="0.25">
      <c r="A508" s="67">
        <v>2900</v>
      </c>
      <c r="B508" s="68" t="s">
        <v>652</v>
      </c>
      <c r="C508" s="69"/>
      <c r="D508" s="98">
        <v>0</v>
      </c>
      <c r="E508" s="70"/>
      <c r="F508" s="71"/>
      <c r="G508" s="72">
        <v>0</v>
      </c>
      <c r="H508" s="16"/>
    </row>
    <row r="509" spans="1:12" ht="157.5" x14ac:dyDescent="0.25">
      <c r="A509" s="41">
        <v>2901</v>
      </c>
      <c r="B509" s="42" t="s">
        <v>653</v>
      </c>
      <c r="C509" s="49"/>
      <c r="D509" s="98">
        <v>0</v>
      </c>
      <c r="E509" s="5"/>
      <c r="F509" s="6"/>
      <c r="G509" s="46">
        <v>0</v>
      </c>
    </row>
    <row r="510" spans="1:12" x14ac:dyDescent="0.25">
      <c r="A510" s="41" t="s">
        <v>5</v>
      </c>
      <c r="B510" s="42" t="s">
        <v>654</v>
      </c>
      <c r="C510" s="49" t="s">
        <v>56</v>
      </c>
      <c r="D510" s="98">
        <v>3500</v>
      </c>
      <c r="E510" s="5">
        <f>G510*'PRICE BID'!$F$6/(D510*100)</f>
        <v>0</v>
      </c>
      <c r="F510" s="6">
        <f t="shared" ref="F510:F521" si="98">E510*D510</f>
        <v>0</v>
      </c>
      <c r="G510" s="46">
        <v>0.27359842425268432</v>
      </c>
    </row>
    <row r="511" spans="1:12" x14ac:dyDescent="0.25">
      <c r="A511" s="41" t="s">
        <v>7</v>
      </c>
      <c r="B511" s="42" t="s">
        <v>655</v>
      </c>
      <c r="C511" s="49" t="s">
        <v>56</v>
      </c>
      <c r="D511" s="98">
        <v>4500</v>
      </c>
      <c r="E511" s="5">
        <f>G511*'PRICE BID'!$F$6/(D511*100)</f>
        <v>0</v>
      </c>
      <c r="F511" s="6">
        <f t="shared" si="98"/>
        <v>0</v>
      </c>
      <c r="G511" s="46">
        <v>0.34836344218620441</v>
      </c>
    </row>
    <row r="512" spans="1:12" x14ac:dyDescent="0.25">
      <c r="A512" s="63" t="s">
        <v>9</v>
      </c>
      <c r="B512" s="64" t="s">
        <v>656</v>
      </c>
      <c r="C512" s="65" t="s">
        <v>56</v>
      </c>
      <c r="D512" s="98">
        <v>7000</v>
      </c>
      <c r="E512" s="5">
        <f>G512*'PRICE BID'!$F$6/(D512*100)</f>
        <v>0</v>
      </c>
      <c r="F512" s="6">
        <f t="shared" si="98"/>
        <v>0</v>
      </c>
      <c r="G512" s="66">
        <v>0.52070604520455976</v>
      </c>
    </row>
    <row r="513" spans="1:7" x14ac:dyDescent="0.25">
      <c r="A513" s="63" t="s">
        <v>10</v>
      </c>
      <c r="B513" s="64" t="s">
        <v>657</v>
      </c>
      <c r="C513" s="65" t="s">
        <v>56</v>
      </c>
      <c r="D513" s="98">
        <v>5000</v>
      </c>
      <c r="E513" s="5">
        <f>G513*'PRICE BID'!$F$6/(D513*100)</f>
        <v>0</v>
      </c>
      <c r="F513" s="6">
        <f t="shared" si="98"/>
        <v>0</v>
      </c>
      <c r="G513" s="66">
        <v>0.36814848896028424</v>
      </c>
    </row>
    <row r="514" spans="1:7" x14ac:dyDescent="0.25">
      <c r="A514" s="63" t="s">
        <v>11</v>
      </c>
      <c r="B514" s="64" t="s">
        <v>658</v>
      </c>
      <c r="C514" s="65" t="s">
        <v>56</v>
      </c>
      <c r="D514" s="98">
        <v>60</v>
      </c>
      <c r="E514" s="5">
        <f>G514*'PRICE BID'!$F$6/(D514*100)</f>
        <v>0</v>
      </c>
      <c r="F514" s="6">
        <f t="shared" si="98"/>
        <v>0</v>
      </c>
      <c r="G514" s="66">
        <v>4.7572561211479659E-2</v>
      </c>
    </row>
    <row r="515" spans="1:7" x14ac:dyDescent="0.25">
      <c r="A515" s="63" t="s">
        <v>144</v>
      </c>
      <c r="B515" s="64" t="s">
        <v>659</v>
      </c>
      <c r="C515" s="65" t="s">
        <v>448</v>
      </c>
      <c r="D515" s="98">
        <v>80</v>
      </c>
      <c r="E515" s="5">
        <f>G515*'PRICE BID'!$F$6/(D515*100)</f>
        <v>0</v>
      </c>
      <c r="F515" s="6">
        <f t="shared" si="98"/>
        <v>0</v>
      </c>
      <c r="G515" s="66">
        <v>6.6457694530097616E-2</v>
      </c>
    </row>
    <row r="516" spans="1:7" x14ac:dyDescent="0.25">
      <c r="A516" s="63" t="s">
        <v>146</v>
      </c>
      <c r="B516" s="64" t="s">
        <v>660</v>
      </c>
      <c r="C516" s="65" t="s">
        <v>56</v>
      </c>
      <c r="D516" s="98">
        <v>70</v>
      </c>
      <c r="E516" s="5">
        <f>G516*'PRICE BID'!$F$6/(D516*100)</f>
        <v>0</v>
      </c>
      <c r="F516" s="6">
        <f t="shared" si="98"/>
        <v>0</v>
      </c>
      <c r="G516" s="66">
        <v>3.7009597236896154E-2</v>
      </c>
    </row>
    <row r="517" spans="1:7" x14ac:dyDescent="0.25">
      <c r="A517" s="63" t="s">
        <v>369</v>
      </c>
      <c r="B517" s="64" t="s">
        <v>661</v>
      </c>
      <c r="C517" s="65" t="s">
        <v>56</v>
      </c>
      <c r="D517" s="98">
        <v>80</v>
      </c>
      <c r="E517" s="5">
        <f>G517*'PRICE BID'!$F$6/(D517*100)</f>
        <v>0</v>
      </c>
      <c r="F517" s="6">
        <f t="shared" si="98"/>
        <v>0</v>
      </c>
      <c r="G517" s="66">
        <v>3.6259473147694191E-2</v>
      </c>
    </row>
    <row r="518" spans="1:7" x14ac:dyDescent="0.25">
      <c r="A518" s="63" t="s">
        <v>169</v>
      </c>
      <c r="B518" s="64" t="s">
        <v>662</v>
      </c>
      <c r="C518" s="65" t="s">
        <v>56</v>
      </c>
      <c r="D518" s="98">
        <v>170</v>
      </c>
      <c r="E518" s="5">
        <f>G518*'PRICE BID'!$F$6/(D518*100)</f>
        <v>0</v>
      </c>
      <c r="F518" s="6">
        <f t="shared" si="98"/>
        <v>0</v>
      </c>
      <c r="G518" s="66">
        <v>2.996015014415403E-2</v>
      </c>
    </row>
    <row r="519" spans="1:7" x14ac:dyDescent="0.25">
      <c r="A519" s="63" t="s">
        <v>663</v>
      </c>
      <c r="B519" s="64" t="s">
        <v>664</v>
      </c>
      <c r="C519" s="65" t="s">
        <v>56</v>
      </c>
      <c r="D519" s="98">
        <v>20</v>
      </c>
      <c r="E519" s="5">
        <f>G519*'PRICE BID'!$F$6/(D519*100)</f>
        <v>0</v>
      </c>
      <c r="F519" s="6">
        <f t="shared" si="98"/>
        <v>0</v>
      </c>
      <c r="G519" s="66">
        <v>3.0216227623078495E-3</v>
      </c>
    </row>
    <row r="520" spans="1:7" x14ac:dyDescent="0.25">
      <c r="A520" s="63" t="s">
        <v>509</v>
      </c>
      <c r="B520" s="64" t="s">
        <v>665</v>
      </c>
      <c r="C520" s="65" t="s">
        <v>56</v>
      </c>
      <c r="D520" s="98">
        <v>110</v>
      </c>
      <c r="E520" s="5">
        <f>G520*'PRICE BID'!$F$6/(D520*100)</f>
        <v>0</v>
      </c>
      <c r="F520" s="6">
        <f t="shared" si="98"/>
        <v>0</v>
      </c>
      <c r="G520" s="66">
        <v>4.9856775578079514E-2</v>
      </c>
    </row>
    <row r="521" spans="1:7" x14ac:dyDescent="0.25">
      <c r="A521" s="63" t="s">
        <v>666</v>
      </c>
      <c r="B521" s="64" t="s">
        <v>667</v>
      </c>
      <c r="C521" s="65" t="s">
        <v>56</v>
      </c>
      <c r="D521" s="98">
        <v>12000</v>
      </c>
      <c r="E521" s="5">
        <f>G521*'PRICE BID'!$F$6/(D521*100)</f>
        <v>0</v>
      </c>
      <c r="F521" s="6">
        <f t="shared" si="98"/>
        <v>0</v>
      </c>
      <c r="G521" s="66">
        <v>0.4710031045331261</v>
      </c>
    </row>
    <row r="522" spans="1:7" ht="16.5" thickBot="1" x14ac:dyDescent="0.3">
      <c r="A522" s="56"/>
      <c r="B522" s="57" t="s">
        <v>545</v>
      </c>
      <c r="C522" s="57"/>
      <c r="D522" s="58"/>
      <c r="E522" s="59"/>
      <c r="F522" s="60">
        <f>SUM(F7:F521)</f>
        <v>0</v>
      </c>
      <c r="G522" s="61">
        <f>SUM(G7:G521)</f>
        <v>99.999999999999872</v>
      </c>
    </row>
  </sheetData>
  <autoFilter ref="A5:G522" xr:uid="{00000000-0009-0000-0000-000000000000}"/>
  <mergeCells count="4">
    <mergeCell ref="A1:G1"/>
    <mergeCell ref="A2:G2"/>
    <mergeCell ref="A3:G3"/>
    <mergeCell ref="A4:G4"/>
  </mergeCells>
  <pageMargins left="0.5" right="0.5" top="0.25" bottom="0.25" header="0.3" footer="0.3"/>
  <pageSetup paperSize="9" scale="50"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1"/>
  <sheetViews>
    <sheetView view="pageBreakPreview" topLeftCell="A3" zoomScale="80" zoomScaleNormal="80" zoomScaleSheetLayoutView="80" workbookViewId="0">
      <selection activeCell="I9" sqref="I9"/>
    </sheetView>
  </sheetViews>
  <sheetFormatPr defaultRowHeight="14.25" x14ac:dyDescent="0.2"/>
  <cols>
    <col min="1" max="1" width="9.140625" style="19"/>
    <col min="2" max="2" width="65" style="19" bestFit="1" customWidth="1"/>
    <col min="3" max="5" width="14.85546875" style="19" customWidth="1"/>
    <col min="6" max="7" width="26.5703125" style="19" customWidth="1"/>
    <col min="8" max="8" width="46.5703125" style="19" customWidth="1"/>
    <col min="9" max="9" width="59.5703125" style="19" customWidth="1"/>
    <col min="10" max="16384" width="9.140625" style="19"/>
  </cols>
  <sheetData>
    <row r="1" spans="1:9" ht="15" thickBot="1" x14ac:dyDescent="0.25">
      <c r="A1" s="87"/>
      <c r="B1" s="88"/>
      <c r="C1" s="88"/>
      <c r="D1" s="89"/>
    </row>
    <row r="2" spans="1:9" ht="18.75" thickBot="1" x14ac:dyDescent="0.3">
      <c r="A2" s="90" t="s">
        <v>91</v>
      </c>
      <c r="B2" s="91"/>
      <c r="C2" s="91"/>
      <c r="D2" s="91"/>
      <c r="E2" s="91"/>
      <c r="F2" s="91"/>
      <c r="G2" s="91"/>
      <c r="H2" s="91"/>
      <c r="I2" s="92"/>
    </row>
    <row r="3" spans="1:9" ht="18.75" thickBot="1" x14ac:dyDescent="0.3">
      <c r="A3" s="93" t="s">
        <v>20</v>
      </c>
      <c r="B3" s="94"/>
      <c r="C3" s="94"/>
      <c r="D3" s="94"/>
      <c r="E3" s="94"/>
      <c r="F3" s="94"/>
      <c r="G3" s="94"/>
      <c r="H3" s="94"/>
      <c r="I3" s="95"/>
    </row>
    <row r="4" spans="1:9" ht="129" customHeight="1" x14ac:dyDescent="0.2">
      <c r="A4" s="36" t="s">
        <v>21</v>
      </c>
      <c r="B4" s="37" t="s">
        <v>22</v>
      </c>
      <c r="C4" s="37" t="s">
        <v>23</v>
      </c>
      <c r="D4" s="37" t="s">
        <v>24</v>
      </c>
      <c r="E4" s="37" t="s">
        <v>25</v>
      </c>
      <c r="F4" s="37" t="s">
        <v>669</v>
      </c>
      <c r="G4" s="37" t="s">
        <v>670</v>
      </c>
      <c r="H4" s="37" t="s">
        <v>671</v>
      </c>
      <c r="I4" s="38" t="s">
        <v>26</v>
      </c>
    </row>
    <row r="5" spans="1:9" x14ac:dyDescent="0.2">
      <c r="A5" s="20">
        <v>1</v>
      </c>
      <c r="B5" s="21">
        <v>2</v>
      </c>
      <c r="C5" s="21">
        <v>3</v>
      </c>
      <c r="D5" s="21">
        <v>4</v>
      </c>
      <c r="E5" s="21">
        <v>5</v>
      </c>
      <c r="F5" s="21">
        <v>6</v>
      </c>
      <c r="G5" s="21"/>
      <c r="H5" s="21">
        <v>7</v>
      </c>
      <c r="I5" s="21">
        <v>8</v>
      </c>
    </row>
    <row r="6" spans="1:9" ht="213.75" x14ac:dyDescent="0.2">
      <c r="A6" s="22">
        <v>1</v>
      </c>
      <c r="B6" s="23" t="s">
        <v>668</v>
      </c>
      <c r="C6" s="24">
        <v>1</v>
      </c>
      <c r="D6" s="25" t="s">
        <v>27</v>
      </c>
      <c r="E6" s="26" t="s">
        <v>28</v>
      </c>
      <c r="F6" s="27"/>
      <c r="G6" s="40"/>
      <c r="H6" s="40">
        <f>F6+G6</f>
        <v>0</v>
      </c>
      <c r="I6" s="28"/>
    </row>
    <row r="7" spans="1:9" ht="27.75" customHeight="1" x14ac:dyDescent="0.2">
      <c r="A7" s="29" t="s">
        <v>29</v>
      </c>
      <c r="B7" s="30"/>
      <c r="C7" s="31"/>
      <c r="D7" s="31"/>
      <c r="E7" s="32"/>
      <c r="F7" s="35">
        <f>F6</f>
        <v>0</v>
      </c>
      <c r="G7" s="35"/>
      <c r="H7" s="35">
        <f>H6</f>
        <v>0</v>
      </c>
      <c r="I7" s="33"/>
    </row>
    <row r="8" spans="1:9" ht="27.75" customHeight="1" x14ac:dyDescent="0.2">
      <c r="A8" s="29" t="s">
        <v>30</v>
      </c>
      <c r="B8" s="29"/>
      <c r="C8" s="85"/>
      <c r="D8" s="85"/>
      <c r="E8" s="85"/>
      <c r="F8" s="85"/>
      <c r="G8" s="85"/>
      <c r="H8" s="85"/>
      <c r="I8" s="86"/>
    </row>
    <row r="9" spans="1:9" x14ac:dyDescent="0.2">
      <c r="F9" s="34"/>
      <c r="G9" s="34"/>
      <c r="H9" s="34"/>
    </row>
    <row r="10" spans="1:9" x14ac:dyDescent="0.2">
      <c r="F10" s="34"/>
      <c r="G10" s="34"/>
      <c r="H10" s="34"/>
    </row>
    <row r="11" spans="1:9" x14ac:dyDescent="0.2">
      <c r="F11" s="34"/>
      <c r="G11" s="34"/>
      <c r="H11" s="34"/>
    </row>
  </sheetData>
  <mergeCells count="4">
    <mergeCell ref="C8:I8"/>
    <mergeCell ref="A1:D1"/>
    <mergeCell ref="A2:I2"/>
    <mergeCell ref="A3:I3"/>
  </mergeCells>
  <dataValidations xWindow="688" yWindow="553" count="5">
    <dataValidation type="list" allowBlank="1" showInputMessage="1" showErrorMessage="1" sqref="E6" xr:uid="{00000000-0002-0000-0100-000000000000}">
      <formula1>"INR"</formula1>
    </dataValidation>
    <dataValidation type="decimal" allowBlank="1" showInputMessage="1" showErrorMessage="1" errorTitle="Invaid Entry" error="Only Numeric Values are allowed. " promptTitle="Basic Rate Entry" prompt="Please enter Basic Rate  in Rupees for this item. " sqref="F6:H6" xr:uid="{00000000-0002-0000-0100-000001000000}">
      <formula1>0</formula1>
      <formula2>999999999999999</formula2>
    </dataValidation>
    <dataValidation type="custom" operator="notEqual" showInputMessage="1" showErrorMessage="1" errorTitle="Invalid Entry" error="Please enter some other word. (except H and T)" promptTitle="Units" prompt="Please enter Units in text._x000a_" sqref="D6" xr:uid="{00000000-0002-0000-0100-000002000000}">
      <formula1>IF(OR(TRIM(D6)="H",TRIM(D6)="T"),FALSE,TRUE)</formula1>
    </dataValidation>
    <dataValidation type="decimal" allowBlank="1" showInputMessage="1" showErrorMessage="1" errorTitle="Invalid Entry" error="Only Numeric Values are allowed. " sqref="A6" xr:uid="{00000000-0002-0000-0100-000003000000}">
      <formula1>0</formula1>
      <formula2>999999999999999</formula2>
    </dataValidation>
    <dataValidation type="decimal" allowBlank="1" showInputMessage="1" showErrorMessage="1" errorTitle="Invalid Entry" error="Only Numeric Values are allowed. " promptTitle="Quantity" prompt="Please enter the Quantity for this item. " sqref="C6" xr:uid="{00000000-0002-0000-0100-000004000000}">
      <formula1>0</formula1>
      <formula2>999999999999999</formula2>
    </dataValidation>
  </dataValidations>
  <pageMargins left="0.7" right="0.7" top="0.75" bottom="0.75" header="0.3" footer="0.3"/>
  <pageSetup paperSize="9" scale="48" fitToHeight="0" orientation="landscape"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0"/>
  <sheetViews>
    <sheetView workbookViewId="0">
      <selection activeCell="B4" sqref="B4"/>
    </sheetView>
  </sheetViews>
  <sheetFormatPr defaultRowHeight="18" x14ac:dyDescent="0.25"/>
  <cols>
    <col min="1" max="1" width="9.140625" style="11"/>
    <col min="2" max="2" width="100.7109375" style="12" customWidth="1"/>
    <col min="3" max="16384" width="9.140625" style="7"/>
  </cols>
  <sheetData>
    <row r="1" spans="1:2" ht="20.25" x14ac:dyDescent="0.25">
      <c r="A1" s="96" t="s">
        <v>51</v>
      </c>
      <c r="B1" s="97"/>
    </row>
    <row r="2" spans="1:2" x14ac:dyDescent="0.25">
      <c r="A2" s="4">
        <v>1</v>
      </c>
      <c r="B2" s="8" t="s">
        <v>42</v>
      </c>
    </row>
    <row r="3" spans="1:2" ht="72" x14ac:dyDescent="0.25">
      <c r="A3" s="9">
        <v>1.1000000000000001</v>
      </c>
      <c r="B3" s="10" t="s">
        <v>43</v>
      </c>
    </row>
    <row r="4" spans="1:2" ht="126" x14ac:dyDescent="0.25">
      <c r="A4" s="9">
        <v>1.2</v>
      </c>
      <c r="B4" s="10" t="s">
        <v>44</v>
      </c>
    </row>
    <row r="5" spans="1:2" ht="36" x14ac:dyDescent="0.25">
      <c r="A5" s="9">
        <v>1.3</v>
      </c>
      <c r="B5" s="10" t="s">
        <v>45</v>
      </c>
    </row>
    <row r="6" spans="1:2" ht="144" x14ac:dyDescent="0.25">
      <c r="A6" s="9">
        <v>1.4</v>
      </c>
      <c r="B6" s="10" t="s">
        <v>46</v>
      </c>
    </row>
    <row r="7" spans="1:2" ht="108" x14ac:dyDescent="0.25">
      <c r="A7" s="9">
        <v>1.5</v>
      </c>
      <c r="B7" s="10" t="s">
        <v>47</v>
      </c>
    </row>
    <row r="8" spans="1:2" ht="90" x14ac:dyDescent="0.25">
      <c r="A8" s="9">
        <v>1.6</v>
      </c>
      <c r="B8" s="10" t="s">
        <v>48</v>
      </c>
    </row>
    <row r="9" spans="1:2" ht="54" x14ac:dyDescent="0.25">
      <c r="A9" s="9">
        <v>1.7</v>
      </c>
      <c r="B9" s="10" t="s">
        <v>49</v>
      </c>
    </row>
    <row r="10" spans="1:2" ht="54" x14ac:dyDescent="0.25">
      <c r="A10" s="9">
        <v>1.8</v>
      </c>
      <c r="B10" s="10" t="s">
        <v>50</v>
      </c>
    </row>
  </sheetData>
  <mergeCells count="1">
    <mergeCell ref="A1:B1"/>
  </mergeCells>
  <pageMargins left="0.7" right="0.7" top="0.75" bottom="0.75" header="0.3" footer="0.3"/>
  <pageSetup paperSize="9" scale="7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BOQ CUM RATE SCHEDULE</vt:lpstr>
      <vt:lpstr>PRICE BID</vt:lpstr>
      <vt:lpstr>Preamble for BOQ</vt:lpstr>
      <vt:lpstr>'BOQ CUM RATE SCHEDULE'!Print_Area</vt:lpstr>
      <vt:lpstr>'PRICE BID'!Print_Area</vt:lpstr>
      <vt:lpstr>'BOQ CUM RATE 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Mayank Agarwal</dc:creator>
  <cp:lastModifiedBy>Sonam Gupta</cp:lastModifiedBy>
  <cp:lastPrinted>2024-12-13T05:38:43Z</cp:lastPrinted>
  <dcterms:created xsi:type="dcterms:W3CDTF">2024-03-04T13:18:59Z</dcterms:created>
  <dcterms:modified xsi:type="dcterms:W3CDTF">2024-12-13T05:39:26Z</dcterms:modified>
</cp:coreProperties>
</file>